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F52" i="34" s="1"/>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B7090" i="106" s="1"/>
  <c r="D7090" i="106" s="1"/>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D14" i="4"/>
  <c r="B2570" i="106" s="1"/>
  <c r="D2570" i="106" s="1"/>
  <c r="F14" i="4"/>
  <c r="E15" i="4"/>
  <c r="B2633" i="106" s="1"/>
  <c r="D2633" i="106" s="1"/>
  <c r="C16" i="4"/>
  <c r="B2560" i="106" s="1"/>
  <c r="D2560" i="106" s="1"/>
  <c r="B2611" i="106"/>
  <c r="D2611" i="106" s="1"/>
  <c r="N22" i="3"/>
  <c r="B283" i="106" s="1"/>
  <c r="D283" i="106" s="1"/>
  <c r="N23" i="3"/>
  <c r="B284" i="106" s="1"/>
  <c r="D284"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B5906" i="106"/>
  <c r="D5906" i="106" s="1"/>
  <c r="H6" i="4"/>
  <c r="B2656" i="106" s="1"/>
  <c r="D2656" i="106" s="1"/>
  <c r="D17" i="7"/>
  <c r="B4104" i="106" s="1"/>
  <c r="D4104" i="106" s="1"/>
  <c r="D18" i="7"/>
  <c r="B4105" i="106" s="1"/>
  <c r="D4105" i="106" s="1"/>
  <c r="B7760" i="106"/>
  <c r="D7760" i="106" s="1"/>
  <c r="C41" i="3" l="1"/>
  <c r="B93" i="106" s="1"/>
  <c r="D93" i="106" s="1"/>
  <c r="D74" i="36"/>
  <c r="F19" i="7"/>
  <c r="G341" i="29"/>
  <c r="B3649" i="106" s="1"/>
  <c r="D3649" i="106" s="1"/>
  <c r="K339" i="29"/>
  <c r="C331" i="29"/>
  <c r="B7216" i="106" s="1"/>
  <c r="D7216" i="106" s="1"/>
  <c r="B7074" i="106"/>
  <c r="D7074" i="106" s="1"/>
  <c r="E129" i="29"/>
  <c r="G39" i="108"/>
  <c r="C14" i="4"/>
  <c r="B2558" i="106" s="1"/>
  <c r="D2558" i="106" s="1"/>
  <c r="G30" i="108"/>
  <c r="F38" i="34"/>
  <c r="F34" i="34"/>
  <c r="F106" i="34"/>
  <c r="E109" i="5"/>
  <c r="E4" i="4" s="1"/>
  <c r="B2630" i="106" s="1"/>
  <c r="D2630" i="106" s="1"/>
  <c r="B1746" i="106"/>
  <c r="D1746" i="106" s="1"/>
  <c r="I76" i="4"/>
  <c r="D56" i="36"/>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B2088" i="106" s="1"/>
  <c r="D2088" i="106" s="1"/>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G354" i="29" l="1"/>
  <c r="B3650" i="106" s="1"/>
  <c r="D3650" i="106" s="1"/>
  <c r="B3670" i="106"/>
  <c r="D3670" i="106" s="1"/>
  <c r="K341" i="29"/>
  <c r="B5527" i="106"/>
  <c r="D5527" i="106" s="1"/>
  <c r="B3318" i="106"/>
  <c r="D3318" i="106" s="1"/>
  <c r="I77" i="4"/>
  <c r="B3319" i="106" s="1"/>
  <c r="D3319"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3" i="4" l="1"/>
  <c r="B3572" i="106" s="1"/>
  <c r="D3572" i="106" s="1"/>
  <c r="B3672" i="106"/>
  <c r="D3672" i="106" s="1"/>
  <c r="F8" i="4"/>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<sst xmlns="http://schemas.openxmlformats.org/spreadsheetml/2006/main" count="5014" uniqueCount="2120">
  <si>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</si>
  <si>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</si>
  <si>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</si>
  <si>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</si>
  <si>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</si>
  <si>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</si>
  <si>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</si>
  <si>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</si>
  <si>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</si>
  <si>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</si>
  <si>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</si>
  <si>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</si>
  <si>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</si>
  <si>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</si>
  <si>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</si>
  <si>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</si>
  <si>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</si>
  <si>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</si>
  <si>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</si>
  <si>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</si>
  <si>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</si>
  <si>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</si>
  <si>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</si>
  <si>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</si>
  <si>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</si>
  <si>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</si>
  <si>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</si>
  <si>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</si>
  <si>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</si>
  <si>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</si>
  <si>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</si>
  <si>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</si>
  <si>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</si>
  <si>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</si>
  <si>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</si>
  <si>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</si>
  <si>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</si>
  <si>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</si>
  <si>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</si>
  <si>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</si>
  <si>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</si>
  <si>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</si>
  <si>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</si>
  <si>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</si>
  <si>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</si>
  <si>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</si>
  <si>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</si>
  <si>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</si>
  <si>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</si>
  <si>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</si>
  <si>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</si>
  <si>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</si>
  <si>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</si>
  <si>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</si>
  <si>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</si>
  <si>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</si>
  <si>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</si>
  <si>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</si>
  <si>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</si>
  <si>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</si>
  <si>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</si>
  <si>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</si>
  <si>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</si>
  <si>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</si>
  <si>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</si>
  <si>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</si>
  <si>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</si>
  <si>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</si>
  <si>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</si>
  <si>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</si>
  <si>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</si>
  <si>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</si>
  <si>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</si>
  <si>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</si>
  <si>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</si>
  <si>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</si>
  <si>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</si>
  <si>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</si>
  <si>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</si>
  <si>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</si>
  <si>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</si>
  <si>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</si>
  <si>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</si>
  <si>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</si>
  <si>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</si>
  <si>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</si>
  <si>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</si>
  <si>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</si>
  <si>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</si>
  <si>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</si>
  <si>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</si>
  <si>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</si>
  <si>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</si>
  <si>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</si>
  <si>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</si>
  <si>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</si>
  <si>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</si>
  <si>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</si>
  <si>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</si>
  <si>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</si>
  <si>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</si>
  <si>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</si>
  <si>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</si>
  <si>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</si>
  <si>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</si>
  <si>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</si>
  <si>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</si>
  <si>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</si>
  <si>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</si>
  <si>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</si>
  <si>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</si>
  <si>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</si>
  <si>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</si>
  <si>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</si>
  <si>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</si>
  <si>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</si>
  <si>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</si>
  <si>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</si>
  <si>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</si>
  <si>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</si>
  <si>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</si>
  <si>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</si>
  <si>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</si>
  <si>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</si>
  <si>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</si>
  <si>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</si>
  <si>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</si>
  <si>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</si>
  <si>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</si>
  <si>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</si>
  <si>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</si>
  <si>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</si>
  <si>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</si>
  <si>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</si>
  <si>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</si>
  <si>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</si>
  <si>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</si>
  <si>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</si>
  <si>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</si>
  <si>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</si>
  <si>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</si>
  <si>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</si>
  <si>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</si>
  <si>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</si>
  <si>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</si>
  <si>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</si>
  <si>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</si>
  <si>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</si>
  <si>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</si>
  <si>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</si>
  <si>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</si>
  <si>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</si>
  <si>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</si>
  <si>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</si>
  <si>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</si>
  <si>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</si>
  <si>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</si>
  <si>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</si>
  <si>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</si>
  <si>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</si>
  <si>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</si>
  <si>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</si>
  <si>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</si>
  <si>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</si>
  <si>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</si>
  <si>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</si>
  <si>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</si>
  <si>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</si>
  <si>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</si>
  <si>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</si>
  <si>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</si>
  <si>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</si>
  <si>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</si>
  <si>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</si>
  <si>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</si>
  <si>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</si>
  <si>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</si>
  <si>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</si>
  <si>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</si>
  <si>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</si>
  <si>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</si>
  <si>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</si>
  <si>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</si>
  <si>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</si>
  <si>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</si>
  <si>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</si>
  <si>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</si>
  <si>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</si>
  <si>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</si>
  <si>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</si>
  <si>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</si>
  <si>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</si>
  <si>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</si>
  <si>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</si>
  <si>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</si>
  <si>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</si>
  <si>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</si>
  <si>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</si>
  <si>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</si>
  <si>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</si>
  <si>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</si>
  <si>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</si>
  <si>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</si>
  <si>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</si>
  <si>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</si>
  <si>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</si>
  <si>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</si>
  <si>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</si>
  <si>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</si>
  <si>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</si>
  <si>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</si>
  <si>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</si>
  <si>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</si>
  <si>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</si>
  <si>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</si>
  <si>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</si>
  <si>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</si>
  <si>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</si>
  <si>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</si>
  <si>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</si>
  <si>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</si>
  <si>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</si>
  <si>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</si>
  <si>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</si>
  <si>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</si>
  <si>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</si>
  <si>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</si>
  <si>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</si>
  <si>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</si>
  <si>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</si>
  <si>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</si>
  <si>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</si>
  <si>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</si>
  <si>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</si>
  <si>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</si>
  <si>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</si>
  <si>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</si>
  <si>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</si>
  <si>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</si>
  <si>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</si>
  <si>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</si>
  <si>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</si>
  <si>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</si>
  <si>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</si>
  <si>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</si>
  <si>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</si>
  <si>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</si>
  <si>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</si>
  <si>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</si>
  <si>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</si>
  <si>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</si>
  <si>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</si>
  <si>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</si>
  <si>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</si>
  <si>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</si>
  <si>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</si>
  <si>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</si>
  <si>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</si>
  <si>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</si>
  <si>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</si>
  <si>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</si>
  <si>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</si>
  <si>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</si>
  <si>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</si>
  <si>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</si>
  <si>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</si>
  <si>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</si>
  <si>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</si>
  <si>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</si>
  <si>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</si>
  <si>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</si>
  <si>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</si>
  <si>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</si>
  <si>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</si>
  <si>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</si>
  <si>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</si>
  <si>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</si>
  <si>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</si>
  <si>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</si>
  <si>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</si>
  <si>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</si>
  <si>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</si>
  <si>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</si>
  <si>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</si>
  <si>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</si>
  <si>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</si>
  <si>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</si>
  <si>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</si>
  <si>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</si>
  <si>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</si>
  <si>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</si>
  <si>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</si>
  <si>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</si>
  <si>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</si>
  <si>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</si>
  <si>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</si>
  <si>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</si>
  <si>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</si>
  <si>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</si>
  <si>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</si>
  <si>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</si>
  <si>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</si>
  <si>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</si>
  <si>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</si>
  <si>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</si>
  <si>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</si>
  <si>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</si>
  <si>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</si>
  <si>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</si>
  <si>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</si>
  <si>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</si>
  <si>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</si>
  <si>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</si>
  <si>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</si>
  <si>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</si>
  <si>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</si>
  <si>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</si>
  <si>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</si>
  <si>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</si>
  <si>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</si>
  <si>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</si>
  <si>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</si>
  <si>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</si>
  <si>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</si>
  <si>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</si>
  <si>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</si>
  <si>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</si>
  <si>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</si>
  <si>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</si>
  <si>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</si>
  <si>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</si>
  <si>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</si>
  <si>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</si>
  <si>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</si>
  <si>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</si>
  <si>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</si>
  <si>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</si>
  <si>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</si>
  <si>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</si>
  <si>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</si>
  <si>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</si>
  <si>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</si>
  <si>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</si>
  <si>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</si>
  <si>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</si>
  <si>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</si>
  <si>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</si>
  <si>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</si>
  <si>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</si>
  <si>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</si>
  <si>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</si>
  <si>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</si>
  <si>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</si>
  <si>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</si>
  <si>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</si>
  <si>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</si>
  <si>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</si>
  <si>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</si>
  <si>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</si>
  <si>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</si>
  <si>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</si>
  <si>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</si>
  <si>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</si>
  <si>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</si>
  <si>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</si>
  <si>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</si>
  <si>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</si>
  <si>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</si>
  <si>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</si>
  <si>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</si>
  <si>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</si>
  <si>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</si>
  <si>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</si>
  <si>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</si>
  <si>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</si>
  <si>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</si>
  <si>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</si>
  <si>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</si>
  <si>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</si>
  <si>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</si>
  <si>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</si>
  <si>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</si>
  <si>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</si>
  <si>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</si>
  <si>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</si>
  <si>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</si>
  <si>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</si>
  <si>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</si>
  <si>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</si>
  <si>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</si>
  <si>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</si>
  <si>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</si>
  <si>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</si>
  <si>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</si>
  <si>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</si>
  <si>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</si>
  <si>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</si>
  <si>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</si>
  <si>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</si>
  <si>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</si>
  <si>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</si>
  <si>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</si>
  <si>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</si>
  <si>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</si>
  <si>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</si>
  <si>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</si>
  <si>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</si>
  <si>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</si>
  <si>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</si>
  <si>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</si>
  <si>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</si>
  <si>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</si>
  <si>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</si>
  <si>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</si>
  <si>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</si>
  <si>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</si>
  <si>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</si>
  <si>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</si>
  <si>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</si>
  <si>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</si>
  <si>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</si>
  <si>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</si>
  <si>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</si>
  <si>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</si>
  <si>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</si>
  <si>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</si>
  <si>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</si>
  <si>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</si>
  <si>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</si>
  <si>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</si>
  <si>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</si>
  <si>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</si>
  <si>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</si>
  <si>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</si>
  <si>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</si>
  <si>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</si>
  <si>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</si>
  <si>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</si>
  <si>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</si>
  <si>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</si>
  <si>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</si>
  <si>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</si>
  <si>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</si>
  <si>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</si>
  <si>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</si>
  <si>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</si>
  <si>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</si>
  <si>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</si>
  <si>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</si>
  <si>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</si>
  <si>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</si>
  <si>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</si>
  <si>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</si>
  <si>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</si>
  <si>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</si>
  <si>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</si>
  <si>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</si>
  <si>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</si>
  <si>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</si>
  <si>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</si>
  <si>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</si>
  <si>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</si>
  <si>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</si>
  <si>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</si>
  <si>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</si>
  <si>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</si>
  <si>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</si>
  <si>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</si>
  <si>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</si>
  <si>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</si>
  <si>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</si>
  <si>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</si>
  <si>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</si>
  <si>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</si>
  <si>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</si>
  <si>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</si>
  <si>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</si>
  <si>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</si>
  <si>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</si>
  <si>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</si>
  <si>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</si>
  <si>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</si>
  <si>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</si>
  <si>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</si>
  <si>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</si>
  <si>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</si>
  <si>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</si>
  <si>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</si>
  <si>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</si>
  <si>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</si>
  <si>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</si>
  <si>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</si>
  <si>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</si>
  <si>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</si>
  <si>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</si>
  <si>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</si>
  <si>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</si>
  <si>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</si>
  <si>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</si>
  <si>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</si>
  <si>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</si>
  <si>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</si>
  <si>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</si>
  <si>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</si>
  <si>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</si>
  <si>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</si>
  <si>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</si>
  <si>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</si>
  <si>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</si>
  <si>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</si>
  <si>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</si>
  <si>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</si>
  <si>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</si>
  <si>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</si>
  <si>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</si>
  <si>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</si>
  <si>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</si>
  <si>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</si>
  <si>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</si>
  <si>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</si>
  <si>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</si>
  <si>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</si>
  <si>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</si>
  <si>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</si>
  <si>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</si>
  <si>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</si>
  <si>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</si>
  <si>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</si>
  <si>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</si>
  <si>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</si>
  <si>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</si>
  <si>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</si>
  <si>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</si>
  <si>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</si>
  <si>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</si>
  <si>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</si>
  <si>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</si>
  <si>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</si>
  <si>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</si>
  <si>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</si>
  <si>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</si>
  <si>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</si>
  <si>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</si>
  <si>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</si>
  <si>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</si>
  <si>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</si>
  <si>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</si>
  <si>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</si>
  <si>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</si>
  <si>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</si>
  <si>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</si>
  <si>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</si>
  <si>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</si>
  <si>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</si>
  <si>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</si>
  <si>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</si>
  <si>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</si>
  <si>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</si>
  <si>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</si>
  <si>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</si>
  <si>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</si>
  <si>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</si>
  <si>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</si>
  <si>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</si>
  <si>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</si>
  <si>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</si>
  <si>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</si>
  <si>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</si>
  <si>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</si>
  <si>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</si>
  <si>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</si>
  <si>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</si>
  <si>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</si>
  <si>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</si>
  <si>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</si>
  <si>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</si>
  <si>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</si>
  <si>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</si>
  <si>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</si>
  <si>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</si>
  <si>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</si>
  <si>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</si>
  <si>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</si>
  <si>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</si>
  <si>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</si>
  <si>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</si>
  <si>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</si>
  <si>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</si>
  <si>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</si>
  <si>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</si>
  <si>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</si>
  <si>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</si>
  <si>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</si>
  <si>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</si>
  <si>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</si>
  <si>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</si>
  <si>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</si>
  <si>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</si>
  <si>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</si>
  <si>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</si>
  <si>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</si>
  <si>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</si>
  <si>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</si>
  <si>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</si>
  <si>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</si>
  <si>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</si>
  <si>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</si>
  <si>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</si>
  <si>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</si>
  <si>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</si>
  <si>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</si>
  <si>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</si>
  <si>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</si>
  <si>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</si>
  <si>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</si>
  <si>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</si>
  <si>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</si>
  <si>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</si>
  <si>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</si>
  <si>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</si>
  <si>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</si>
  <si>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</si>
  <si>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</si>
  <si>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</si>
  <si>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</si>
  <si>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</si>
  <si>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</si>
  <si>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</si>
  <si>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</si>
  <si>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</si>
  <si>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</si>
  <si>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</si>
  <si>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</si>
  <si>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</si>
  <si>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</si>
  <si>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</si>
  <si>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</si>
  <si>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</si>
  <si>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</si>
  <si>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</si>
  <si>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</si>
  <si>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</si>
  <si>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</si>
  <si>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</si>
  <si>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</si>
  <si>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</si>
  <si>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</si>
  <si>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</si>
  <si>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</si>
  <si>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</si>
  <si>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</si>
  <si>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</si>
  <si>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</si>
  <si>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</si>
  <si>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</si>
  <si>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</si>
  <si>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</si>
  <si>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</si>
  <si>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</si>
  <si>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</si>
  <si>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</si>
  <si>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</si>
  <si>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</si>
  <si>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</si>
  <si>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</si>
  <si>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</si>
  <si>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</si>
  <si>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</si>
  <si>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</si>
  <si>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</si>
  <si>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</si>
  <si>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</si>
  <si>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</si>
  <si>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</si>
  <si>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</si>
  <si>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</si>
  <si>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</si>
  <si>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</si>
  <si>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</si>
  <si>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</si>
  <si>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</si>
  <si>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</si>
  <si>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</si>
  <si>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</si>
  <si>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</si>
  <si>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</si>
  <si>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</si>
  <si>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</si>
  <si>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</si>
  <si>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</si>
  <si>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</si>
  <si>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</si>
  <si>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</si>
  <si>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</si>
  <si>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</si>
  <si>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</si>
  <si>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</si>
  <si>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</si>
  <si>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</si>
  <si>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</si>
  <si>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</si>
  <si>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</si>
  <si>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</si>
  <si>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</si>
  <si>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</si>
  <si>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</si>
  <si>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</si>
  <si>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</si>
  <si>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</si>
  <si>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</si>
  <si>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</si>
  <si>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</si>
  <si>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</si>
  <si>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</si>
  <si>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</si>
  <si>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</si>
  <si>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</si>
  <si>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</si>
  <si>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</si>
  <si>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</si>
  <si>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</si>
  <si>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</si>
  <si>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</si>
  <si>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</si>
  <si>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</si>
  <si>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</si>
  <si>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</si>
  <si>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</si>
  <si>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</si>
  <si>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</si>
  <si>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</si>
  <si>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</si>
  <si>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</si>
  <si>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</si>
  <si>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</si>
  <si>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</si>
  <si>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</si>
  <si>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</si>
  <si>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</si>
  <si>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</si>
  <si>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</si>
  <si>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</si>
  <si>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</si>
  <si>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</si>
  <si>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</si>
  <si>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</si>
  <si>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</si>
  <si>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</si>
  <si>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</si>
  <si>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</si>
  <si>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</si>
  <si>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</si>
  <si>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</si>
  <si>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</si>
  <si>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</si>
  <si>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</si>
  <si>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</si>
  <si>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</si>
  <si>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</si>
  <si>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</si>
  <si>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</si>
  <si>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</si>
  <si>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</si>
  <si>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</si>
  <si>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</si>
  <si>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</si>
  <si>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</si>
  <si>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</si>
  <si>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</si>
  <si>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</si>
  <si>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</si>
  <si>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</si>
  <si>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</si>
  <si>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</si>
  <si>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</si>
  <si>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</si>
  <si>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</si>
  <si>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</si>
  <si>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</si>
  <si>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</si>
  <si>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</si>
  <si>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</si>
  <si>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</si>
  <si>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</si>
  <si>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</si>
  <si>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</si>
  <si>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</si>
  <si>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</si>
  <si>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</si>
  <si>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</si>
  <si>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</si>
  <si>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</si>
  <si>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</si>
  <si>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</si>
  <si>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</si>
  <si>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</si>
  <si>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</si>
  <si>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</si>
  <si>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</si>
  <si>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</si>
  <si>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</si>
  <si>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</si>
  <si>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</si>
  <si>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</si>
  <si>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</si>
  <si>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</si>
  <si>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</si>
  <si>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</si>
  <si>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</si>
  <si>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</si>
  <si>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</si>
  <si>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</si>
  <si>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</si>
  <si>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</si>
  <si>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</si>
  <si>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</si>
  <si>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</si>
  <si>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</si>
  <si>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</si>
  <si>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</si>
  <si>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</si>
  <si>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</si>
  <si>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</si>
  <si>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</si>
  <si>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</si>
  <si>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</si>
  <si>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</si>
  <si>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</si>
  <si>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</si>
  <si>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</si>
  <si>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</si>
  <si>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</si>
  <si>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</si>
  <si>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</si>
  <si>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</si>
  <si>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</si>
  <si>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</si>
  <si>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</si>
  <si>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</si>
  <si>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</si>
  <si>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</si>
  <si>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</si>
  <si>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</si>
  <si>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</si>
  <si>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</si>
  <si>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</si>
  <si>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</si>
  <si>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</si>
  <si>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</si>
  <si>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</si>
  <si>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</si>
  <si>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</si>
  <si>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</si>
  <si>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</si>
  <si>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</si>
  <si>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</si>
  <si>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</si>
  <si>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</si>
  <si>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</si>
  <si>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</si>
  <si>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</si>
  <si>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</si>
  <si>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</si>
  <si>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</si>
  <si>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</si>
  <si>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</si>
  <si>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</si>
  <si>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</si>
  <si>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</si>
  <si>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</si>
  <si>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</si>
  <si>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</si>
  <si>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</si>
  <si>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</si>
  <si>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</si>
  <si>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</si>
  <si>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</si>
  <si>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</si>
  <si>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</si>
  <si>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</si>
  <si>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</si>
  <si>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</si>
  <si>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</si>
  <si>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</si>
  <si>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</si>
  <si>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</si>
  <si>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</si>
  <si>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</si>
  <si>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</si>
  <si>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</si>
  <si>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</si>
  <si>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</si>
  <si>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</si>
  <si>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</si>
  <si>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</si>
  <si>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</si>
  <si>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</si>
  <si>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</si>
  <si>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</si>
  <si>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</si>
  <si>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</si>
  <si>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</si>
  <si>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</si>
  <si>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</si>
  <si>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</si>
  <si>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</si>
  <si>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</si>
  <si>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</si>
  <si>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</si>
  <si>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</si>
  <si>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</si>
  <si>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</si>
  <si>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</si>
  <si>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</si>
  <si>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</si>
  <si>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</si>
  <si>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</si>
  <si>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</si>
  <si>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</si>
  <si>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</si>
  <si>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</si>
  <si>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</si>
  <si>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</si>
  <si>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</si>
  <si>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</si>
  <si>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</si>
  <si>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</si>
  <si>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</si>
  <si>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</si>
  <si>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</si>
  <si>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</si>
  <si>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</si>
  <si>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</si>
  <si>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</si>
  <si>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</si>
  <si>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</si>
  <si>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</si>
  <si>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</si>
  <si>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</si>
  <si>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</si>
  <si>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</si>
  <si>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</si>
  <si>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</si>
  <si>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</si>
  <si>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</si>
  <si>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</si>
  <si>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</si>
  <si>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</si>
  <si>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</si>
  <si>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</si>
  <si>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</si>
  <si>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</si>
  <si>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</si>
  <si>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</si>
  <si>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</si>
  <si>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</si>
  <si>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</si>
  <si>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</si>
  <si>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</si>
  <si>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</si>
  <si>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</si>
  <si>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</si>
  <si>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</si>
  <si>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</si>
  <si>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</si>
  <si>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</si>
  <si>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</si>
  <si>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</si>
  <si>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</si>
  <si>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</si>
  <si>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</si>
  <si>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</si>
  <si>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</si>
  <si>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</si>
  <si>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</si>
  <si>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</si>
  <si>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</si>
  <si>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</si>
  <si>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</si>
  <si>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</si>
  <si>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</si>
  <si>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</si>
  <si>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</si>
  <si>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</si>
  <si>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</si>
  <si>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</si>
  <si>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</si>
  <si>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</si>
  <si>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</si>
  <si>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</si>
  <si>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</si>
  <si>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</si>
  <si>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</si>
  <si>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</si>
  <si>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</si>
  <si>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</si>
  <si>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</si>
  <si>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</si>
  <si>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</si>
  <si>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</si>
  <si>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</si>
  <si>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</si>
  <si>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</si>
  <si>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</si>
  <si>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</si>
  <si>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</si>
  <si>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</si>
  <si>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</si>
  <si>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</si>
  <si>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</si>
  <si>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</si>
  <si>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</si>
  <si>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</si>
  <si>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</si>
  <si>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</si>
  <si>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</si>
  <si>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</si>
  <si>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</si>
  <si>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</si>
  <si>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</si>
  <si>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</si>
  <si>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</si>
  <si>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</si>
  <si>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</si>
  <si>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</si>
  <si>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</si>
  <si>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</si>
  <si>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</si>
  <si>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</si>
  <si>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</si>
  <si>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</si>
  <si>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</si>
  <si>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</si>
  <si>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</si>
  <si>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</si>
  <si>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</si>
  <si>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</si>
  <si>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</si>
  <si>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</si>
  <si>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</si>
  <si>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</si>
  <si>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</si>
  <si>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</si>
  <si>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</si>
  <si>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</si>
  <si>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</si>
  <si>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</si>
  <si>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</si>
  <si>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</si>
  <si>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</si>
  <si>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</si>
  <si>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</si>
  <si>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</si>
  <si>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</si>
  <si>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</si>
  <si>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</si>
  <si>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</si>
  <si>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</si>
  <si>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</si>
  <si>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</si>
  <si>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</si>
  <si>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</si>
  <si>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</si>
  <si>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</si>
  <si>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</si>
  <si>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</si>
  <si>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</si>
  <si>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</si>
  <si>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</si>
  <si>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</si>
  <si>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</si>
  <si>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</si>
  <si>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</si>
  <si>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</si>
  <si>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</si>
  <si>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</si>
  <si>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</si>
  <si>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</si>
  <si>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</si>
  <si>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</si>
  <si>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</si>
  <si>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</si>
  <si>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</si>
  <si>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</si>
  <si>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</si>
  <si>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</si>
  <si>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</si>
  <si>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</si>
  <si>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</si>
  <si>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</si>
  <si>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</si>
  <si>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</si>
  <si>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</si>
  <si>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</si>
  <si>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</si>
  <si>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</si>
  <si>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</si>
  <si>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</si>
  <si>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</si>
  <si>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</si>
  <si>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</si>
  <si>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</si>
  <si>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</si>
  <si>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</si>
  <si>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</si>
  <si>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</si>
  <si>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</si>
  <si>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</si>
  <si>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</si>
  <si>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</si>
  <si>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</si>
  <si>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</si>
  <si>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</si>
  <si>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</si>
  <si>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</si>
  <si>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</si>
  <si>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</si>
  <si>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</si>
  <si>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</si>
  <si>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</si>
  <si>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</si>
  <si>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</si>
  <si>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</si>
  <si>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</si>
  <si>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</si>
  <si>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</si>
  <si>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</si>
  <si>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</si>
  <si>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</si>
  <si>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</si>
  <si>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</si>
  <si>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</si>
  <si>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</si>
  <si>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</si>
  <si>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</si>
  <si>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</si>
  <si>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</si>
  <si>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</si>
  <si>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</si>
  <si>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</si>
  <si>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</si>
  <si>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</si>
  <si>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</si>
  <si>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</si>
  <si>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</si>
  <si>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</si>
  <si>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</si>
  <si>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</si>
  <si>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</si>
  <si>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</si>
  <si>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</si>
  <si>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</si>
  <si>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</si>
  <si>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</si>
  <si>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</si>
  <si>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</si>
  <si>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</si>
  <si>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</si>
  <si>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</si>
  <si>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</si>
  <si>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</si>
  <si>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</si>
  <si>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</si>
  <si>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</si>
  <si>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</si>
  <si>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</si>
  <si>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</si>
  <si>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</si>
  <si>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</si>
  <si>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</si>
  <si>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</si>
  <si>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</si>
  <si>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</si>
  <si>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</si>
  <si>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</si>
  <si>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</si>
  <si>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</si>
  <si>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</si>
  <si>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</si>
  <si>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</si>
  <si>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</si>
  <si>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</si>
  <si>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</si>
  <si>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</si>
  <si>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</si>
  <si>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</si>
  <si>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</si>
  <si>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</si>
  <si>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</si>
  <si>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</si>
  <si>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</si>
  <si>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</si>
  <si>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</si>
  <si>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</si>
  <si>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</si>
  <si>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</si>
  <si>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</si>
  <si>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</si>
  <si>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</si>
  <si>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</si>
  <si>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</si>
  <si>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</si>
  <si>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</si>
  <si>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</si>
  <si>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</si>
  <si>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</si>
  <si>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</si>
  <si>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</si>
  <si>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</si>
  <si>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</si>
  <si>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</si>
  <si>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</si>
  <si>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</si>
  <si>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</si>
  <si>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</si>
  <si>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</si>
  <si>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</si>
  <si>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</si>
  <si>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</si>
  <si>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</si>
  <si>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</si>
  <si>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</si>
  <si>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</si>
  <si>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</si>
  <si>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</si>
  <si>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</si>
  <si>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</si>
  <si>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</si>
  <si>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</si>
  <si>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</si>
  <si>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</si>
  <si>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</si>
  <si>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</si>
  <si>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</si>
  <si>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</si>
  <si>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</si>
  <si>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</si>
  <si>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</si>
  <si>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</si>
  <si>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</si>
  <si>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</si>
  <si>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</si>
  <si>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</si>
  <si>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</si>
  <si>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</si>
  <si>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</si>
  <si>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</si>
  <si>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</si>
  <si>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</si>
  <si>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</si>
  <si>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</si>
  <si>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</si>
  <si>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</si>
  <si>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</si>
  <si>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</si>
  <si>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</si>
  <si>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</si>
  <si>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</si>
  <si>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</si>
  <si>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</si>
  <si>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</si>
  <si>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</si>
  <si>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</si>
  <si>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</si>
  <si>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</si>
  <si>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</si>
  <si>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</si>
  <si>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</si>
  <si>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</si>
  <si>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</si>
  <si>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</si>
  <si>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</si>
  <si>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</si>
  <si>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</si>
  <si>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</si>
  <si>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</si>
  <si>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</si>
  <si>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</si>
  <si>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</si>
  <si>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</si>
  <si>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</si>
  <si>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</si>
  <si>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</si>
  <si>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</si>
  <si>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</si>
  <si>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</si>
  <si>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</si>
  <si>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</si>
  <si>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</si>
  <si>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</si>
  <si>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</si>
  <si>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</si>
  <si>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</si>
  <si>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</si>
  <si>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</si>
  <si>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</si>
  <si>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</si>
  <si>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</si>
  <si>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</si>
  <si>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</si>
  <si>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</si>
  <si>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</si>
  <si>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</si>
  <si>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</si>
  <si>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</si>
  <si>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</si>
  <si>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</si>
  <si>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</si>
  <si>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</si>
  <si>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</si>
  <si>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</si>
  <si>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</si>
  <si>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</si>
  <si>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</si>
  <si>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</si>
  <si>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</si>
  <si>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</si>
  <si>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</si>
  <si>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</si>
  <si>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</si>
  <si>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</si>
  <si>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</si>
  <si>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</si>
  <si>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</si>
  <si>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</si>
  <si>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</si>
  <si>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</si>
  <si>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</si>
  <si>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</si>
  <si>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</si>
  <si>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</si>
  <si>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</si>
  <si>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</si>
  <si>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</si>
  <si>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</si>
  <si>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</si>
  <si>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</si>
  <si>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</si>
  <si>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</si>
  <si>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</si>
  <si>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</si>
  <si>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</si>
  <si>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</si>
  <si>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</si>
  <si>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</si>
  <si>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</si>
  <si>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</si>
  <si>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</si>
  <si>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</si>
  <si>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</si>
  <si>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</si>
  <si>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</si>
  <si>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</si>
  <si>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</si>
  <si>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</si>
  <si>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</si>
  <si>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</si>
  <si>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</si>
  <si>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</si>
  <si>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</si>
  <si>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</si>
  <si>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</si>
  <si>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</si>
  <si>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</si>
  <si>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</si>
  <si>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</si>
  <si>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</si>
  <si>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</si>
  <si>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</si>
  <si>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</si>
  <si>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</si>
  <si>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</si>
  <si>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</si>
  <si>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</si>
  <si>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</si>
  <si>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</si>
  <si>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</si>
  <si>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</si>
  <si>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</si>
  <si>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</si>
  <si>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</si>
  <si>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</si>
  <si>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</si>
  <si>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</si>
  <si>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</si>
  <si>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</si>
  <si>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</si>
  <si>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</si>
  <si>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</si>
  <si>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</si>
  <si>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</si>
  <si>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</si>
  <si>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</si>
  <si>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</si>
  <si>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</si>
  <si>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</si>
  <si>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</si>
  <si>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</si>
  <si>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</si>
  <si>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</si>
  <si>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</si>
  <si>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</si>
  <si>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</si>
  <si>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</si>
  <si>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</si>
  <si>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</si>
  <si>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</si>
  <si>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</si>
  <si>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</si>
  <si>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</si>
  <si>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</si>
  <si>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</si>
  <si>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</si>
  <si>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</si>
  <si>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</si>
  <si>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</si>
  <si>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</si>
  <si>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</si>
  <si>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</si>
  <si>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</si>
  <si>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</si>
  <si>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</si>
  <si>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</si>
  <si>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</si>
  <si>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</si>
  <si>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</si>
  <si>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</si>
  <si>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</si>
  <si>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</si>
  <si>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</si>
  <si>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</si>
  <si>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</si>
  <si>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</si>
  <si>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</si>
  <si>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</si>
  <si>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</si>
  <si>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</si>
  <si>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</si>
  <si>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</si>
  <si>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</si>
  <si>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</si>
  <si>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</si>
  <si>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</si>
  <si>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</si>
  <si>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</si>
  <si>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</si>
  <si>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</si>
  <si>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</si>
  <si>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</si>
  <si>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</si>
  <si>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</si>
  <si>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</si>
  <si>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</si>
  <si>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</si>
  <si>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</si>
  <si>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</si>
  <si>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</si>
  <si>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</si>
  <si>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</si>
  <si>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</si>
  <si>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</si>
  <si>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</si>
  <si>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</si>
  <si>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</si>
  <si>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</si>
  <si>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</si>
  <si>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</si>
  <si>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</si>
  <si>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</si>
  <si>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</si>
  <si>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</si>
  <si>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</si>
  <si>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</si>
  <si>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</si>
  <si>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</si>
  <si>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</si>
  <si>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</si>
  <si>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</si>
  <si>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</si>
  <si>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</si>
  <si>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</si>
  <si>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</si>
  <si>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</si>
  <si>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</si>
  <si>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</si>
  <si>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</si>
  <si>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</si>
  <si>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</si>
  <si>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</si>
  <si>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</si>
  <si>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</si>
  <si>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</si>
  <si>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</si>
  <si>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</si>
  <si>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</si>
  <si>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</si>
  <si>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</si>
  <si>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</si>
  <si>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</si>
  <si>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</si>
  <si>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</si>
  <si>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</si>
  <si>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</si>
  <si>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</si>
  <si>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</si>
  <si>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</si>
  <si>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</si>
  <si>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</si>
  <si>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</si>
  <si>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</si>
  <si>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</si>
  <si>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</si>
  <si>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</si>
  <si>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</si>
  <si>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</si>
  <si>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</si>
  <si>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</si>
  <si>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</si>
  <si>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</si>
  <si>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</si>
  <si>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</si>
  <si>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</si>
  <si>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</si>
  <si>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</si>
  <si>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</si>
  <si>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</si>
  <si>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</si>
  <si>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</si>
  <si>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</si>
  <si>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</si>
  <si>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</si>
  <si>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</si>
  <si>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</si>
  <si>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</si>
  <si>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</si>
  <si>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</si>
  <si>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</si>
  <si>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</si>
  <si>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</si>
  <si>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</si>
  <si>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</si>
  <si>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</si>
  <si>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</si>
  <si>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</si>
  <si>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</si>
  <si>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</si>
  <si>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</si>
  <si>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</si>
  <si>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</si>
  <si>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</si>
  <si>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</si>
  <si>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</si>
  <si>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</si>
  <si>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</si>
  <si>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</si>
  <si>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</si>
  <si>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</si>
  <si>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</si>
  <si>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</si>
  <si>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</si>
  <si>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</si>
  <si>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</si>
  <si>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</si>
  <si>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</si>
  <si>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</si>
  <si>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</si>
  <si>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</si>
  <si>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</si>
  <si>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</si>
  <si>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</si>
  <si>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</si>
  <si>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</si>
  <si>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</si>
  <si>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</si>
  <si>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</si>
  <si>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</si>
  <si>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</si>
  <si>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</si>
  <si>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</si>
  <si>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</si>
  <si>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</si>
  <si>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</si>
  <si>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</si>
  <si>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</si>
  <si>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</si>
  <si>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</si>
  <si>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</si>
  <si>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</si>
  <si>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</si>
  <si>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</si>
  <si>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</si>
  <si>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</si>
  <si>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</si>
  <si>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</si>
  <si>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</si>
  <si>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</si>
  <si>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</si>
  <si>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</si>
  <si>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</si>
  <si>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</si>
  <si>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</si>
  <si>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</si>
  <si>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</si>
  <si>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</si>
  <si>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</si>
  <si>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</si>
  <si>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</si>
  <si>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</si>
  <si>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</si>
  <si>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</si>
  <si>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</si>
  <si>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</si>
  <si>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</si>
  <si>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</si>
  <si>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</si>
  <si>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</si>
  <si>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</si>
  <si>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</si>
  <si>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</si>
  <si>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</si>
  <si>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</si>
  <si>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</si>
  <si>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</si>
  <si>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</si>
  <si>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</si>
  <si>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</si>
  <si>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</si>
  <si>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</si>
  <si>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</si>
  <si>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</si>
  <si>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</si>
  <si>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</si>
  <si>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</si>
  <si>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</si>
  <si>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</si>
  <si>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</si>
  <si>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</si>
  <si>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</si>
  <si>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</si>
  <si>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</si>
  <si>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</si>
  <si>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</si>
  <si>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</si>
  <si>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</si>
  <si>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</si>
  <si>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</si>
  <si>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</si>
  <si>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</si>
  <si>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</si>
  <si>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</si>
  <si>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</si>
  <si>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</si>
  <si>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</si>
  <si>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</si>
  <si>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</si>
  <si>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</si>
  <si>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</si>
  <si>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</si>
  <si>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</si>
  <si>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</si>
  <si>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</si>
  <si>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</si>
  <si>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</si>
  <si>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</si>
  <si>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</si>
  <si>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</si>
  <si>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</si>
  <si>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</si>
  <si>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</si>
  <si>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</si>
  <si>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</si>
  <si>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</si>
  <si>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</si>
  <si>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</si>
  <si>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</si>
  <si>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</si>
  <si>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</si>
  <si>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</si>
  <si>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</si>
  <si>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</si>
  <si>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</si>
  <si>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</si>
  <si>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</si>
  <si>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</si>
  <si>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</si>
  <si>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</si>
  <si>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</si>
  <si>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</si>
  <si>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</si>
  <si>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</si>
  <si>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</si>
  <si>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</si>
  <si>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</si>
  <si>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</si>
  <si>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</si>
  <si>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</si>
  <si>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</si>
  <si>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</si>
  <si>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</si>
  <si>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</si>
  <si>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</si>
  <si>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</si>
  <si>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</si>
  <si>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</si>
  <si>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</si>
  <si>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</si>
  <si>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</si>
  <si>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</si>
  <si>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</si>
  <si>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</si>
  <si>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</si>
  <si>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</si>
  <si>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</si>
  <si>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</si>
  <si>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</si>
  <si>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</si>
  <si>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</si>
  <si>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</si>
  <si>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</si>
  <si>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</si>
  <si>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</si>
  <si>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</si>
  <si>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</si>
  <si>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</si>
  <si>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</si>
  <si>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</si>
  <si>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</si>
  <si>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</si>
  <si>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</si>
  <si>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</si>
  <si>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</si>
  <si>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</si>
  <si>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</si>
  <si>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</si>
  <si>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</si>
  <si>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</si>
  <si>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</si>
  <si>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</si>
  <si>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</si>
  <si>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</si>
  <si>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</si>
  <si>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</si>
  <si>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</si>
  <si>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</si>
  <si>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</si>
  <si>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</si>
  <si>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</si>
  <si>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</si>
  <si>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</si>
  <si>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</si>
  <si>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</si>
  <si>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</si>
  <si>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</si>
  <si>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</si>
  <si>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</si>
  <si>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</si>
  <si>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</si>
  <si>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</si>
  <si>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</si>
  <si>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</si>
  <si>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</si>
  <si>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</si>
  <si>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</si>
  <si>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</si>
  <si>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</si>
  <si>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</si>
  <si>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</si>
  <si>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</si>
  <si>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</si>
  <si>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</si>
  <si>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</si>
  <si>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</si>
  <si>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</si>
  <si>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</si>
  <si>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</si>
  <si>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</si>
  <si>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</si>
  <si>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</si>
  <si>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</si>
  <si>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</si>
  <si>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</si>
  <si>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</si>
  <si>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</si>
  <si>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</si>
  <si>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</si>
  <si>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</si>
  <si>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</si>
  <si>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</si>
  <si>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</si>
  <si>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</si>
  <si>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</si>
  <si>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</si>
  <si>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</si>
  <si>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</si>
  <si>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</si>
  <si>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</si>
  <si>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</si>
  <si>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</si>
  <si>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</si>
  <si>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</si>
  <si>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</si>
  <si>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</si>
  <si>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</si>
  <si>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</si>
  <si>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</si>
  <si>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</si>
  <si>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</si>
  <si>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</si>
  <si>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</si>
  <si>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</si>
  <si>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</si>
  <si>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</si>
  <si>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</si>
  <si>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</si>
  <si>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</si>
  <si>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</si>
  <si>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</si>
  <si>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</si>
  <si>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</si>
  <si>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</si>
  <si>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</si>
  <si>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</si>
  <si>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</si>
  <si>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</si>
  <si>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</si>
  <si>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</si>
  <si>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</si>
  <si>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</si>
  <si>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</si>
  <si>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</si>
  <si>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</si>
  <si>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</si>
  <si>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</si>
  <si>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</si>
  <si>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</si>
  <si>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</si>
  <si>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</si>
  <si>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</si>
  <si>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</si>
  <si>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</si>
  <si>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</si>
  <si>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</si>
  <si>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</si>
  <si>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</si>
  <si>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</si>
  <si>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</si>
  <si>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</si>
  <si>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</si>
  <si>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</si>
  <si>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</si>
  <si>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</si>
  <si>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</si>
  <si>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</si>
  <si>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</si>
  <si>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</si>
  <si>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</si>
  <si>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</si>
  <si>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</si>
  <si>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</si>
  <si>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</si>
  <si>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</si>
  <si>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</si>
  <si>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</si>
  <si>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</si>
  <si>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</si>
  <si>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</si>
  <si>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</si>
  <si>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</si>
  <si>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</si>
  <si>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</si>
  <si>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</si>
  <si>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</si>
  <si>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</si>
  <si>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</si>
  <si>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</si>
  <si>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</si>
  <si>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</si>
  <si>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</si>
  <si>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</si>
  <si>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</si>
  <si>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</si>
  <si>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</si>
  <si>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</si>
  <si>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</si>
  <si>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</si>
  <si>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</si>
  <si>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</si>
  <si>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</si>
  <si>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</si>
  <si>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</si>
  <si>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</si>
  <si>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</si>
  <si>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</si>
  <si>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</si>
  <si>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</si>
  <si>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</si>
  <si>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</si>
  <si>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</si>
  <si>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</si>
  <si>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</si>
  <si>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</si>
  <si>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</si>
  <si>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</si>
  <si>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</si>
  <si>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</si>
  <si>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</si>
  <si>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</si>
  <si>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</si>
  <si>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</si>
  <si>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</si>
  <si>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</si>
  <si>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</si>
  <si>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</si>
  <si>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</si>
  <si>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</si>
  <si>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</si>
  <si>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</si>
  <si>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</si>
  <si>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</si>
  <si>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</si>
  <si>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</si>
  <si>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</si>
  <si>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</si>
  <si>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</si>
  <si>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</si>
  <si>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</si>
  <si>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</si>
  <si>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</si>
  <si>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</si>
  <si>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</si>
  <si>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</si>
  <si>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</si>
  <si>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</si>
  <si>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</si>
  <si>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</si>
  <si>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</si>
  <si>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</si>
  <si>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</si>
  <si>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</si>
  <si>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</si>
  <si>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</si>
  <si>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</si>
  <si>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</si>
  <si>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</si>
  <si>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</si>
  <si>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</si>
  <si>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</si>
  <si>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</si>
  <si>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</si>
  <si>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</si>
  <si>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</si>
  <si>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</si>
  <si>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</si>
  <si>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</si>
  <si>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</si>
  <si>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</si>
  <si>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</si>
  <si>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</si>
  <si>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</si>
  <si>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</si>
  <si>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</si>
  <si>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</si>
  <si>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</si>
  <si>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</si>
  <si>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</si>
  <si>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</si>
  <si>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</si>
  <si>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</si>
  <si>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</si>
  <si>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</si>
  <si>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</si>
  <si>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</si>
  <si>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</si>
  <si>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</si>
  <si>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</si>
  <si>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</si>
  <si>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</si>
  <si>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</si>
  <si>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</si>
  <si>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</si>
  <si>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</si>
  <si>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</si>
  <si>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</si>
  <si>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</si>
  <si>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</si>
  <si>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</si>
  <si>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</si>
  <si>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</si>
  <si>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</si>
  <si>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</si>
  <si>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</si>
  <si>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</si>
  <si>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</si>
  <si>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</si>
  <si>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</si>
  <si>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</si>
  <si>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</si>
  <si>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</si>
  <si>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</si>
  <si>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</si>
  <si>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</si>
  <si>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</si>
  <si>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</si>
  <si>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</si>
  <si>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</si>
  <si>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</si>
  <si>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</si>
  <si>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</si>
  <si>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</si>
  <si>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</si>
  <si>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</si>
  <si>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</si>
  <si>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</si>
  <si>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</si>
  <si>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</si>
  <si>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</si>
  <si>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</si>
  <si>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</si>
  <si>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</si>
  <si>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</si>
  <si>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</si>
  <si>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</si>
  <si>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</si>
  <si>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</si>
  <si>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</si>
  <si>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</si>
  <si>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</si>
  <si>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</si>
  <si>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</si>
  <si>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</si>
  <si>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</si>
  <si>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</si>
  <si>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</si>
  <si>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</si>
  <si>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</si>
  <si>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</si>
  <si>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</si>
  <si>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</si>
  <si>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</si>
  <si>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</si>
  <si>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</si>
  <si>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</si>
  <si>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</si>
  <si>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</si>
  <si>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</si>
  <si>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</si>
  <si>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</si>
  <si>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</si>
  <si>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</si>
  <si>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</si>
  <si>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</si>
  <si>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</si>
  <si>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</si>
  <si>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</si>
  <si>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</si>
  <si>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</si>
  <si>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</si>
  <si>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</si>
  <si>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</si>
  <si>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</si>
  <si>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</si>
  <si>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</si>
  <si>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</si>
  <si>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</si>
  <si>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</si>
  <si>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</si>
  <si>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</si>
  <si>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</si>
  <si>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</si>
  <si>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</si>
  <si>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</si>
  <si>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</si>
  <si>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</si>
  <si>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</si>
  <si>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</si>
  <si>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</si>
  <si>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</si>
  <si>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</si>
  <si>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</si>
  <si>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</si>
  <si>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</si>
  <si>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</si>
  <si>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</si>
  <si>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</si>
  <si>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</si>
  <si>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</si>
  <si>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</si>
  <si>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</si>
  <si>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</si>
  <si>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</si>
  <si>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</si>
  <si>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</si>
  <si>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</si>
  <si>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The District is unable to prepare its financial statements in conformity with GAAP or the cash basis of accounting.</t>
  </si>
  <si>
    <t>No plan to change.</t>
  </si>
  <si>
    <t>St. Clair</t>
  </si>
  <si>
    <t>410 Huntwood Rd</t>
  </si>
  <si>
    <t>Swansea</t>
  </si>
  <si>
    <t>x</t>
  </si>
  <si>
    <t>Fire &amp; Safety 13</t>
  </si>
  <si>
    <t>Working Cash 2012</t>
  </si>
  <si>
    <t>2015 A Taxable 60</t>
  </si>
  <si>
    <t>2015 B Refunding 60</t>
  </si>
  <si>
    <t>2015 C</t>
  </si>
  <si>
    <t>Working Cash Taxable</t>
  </si>
  <si>
    <t>Egyptian Area Schools Employee Benefit Trust</t>
  </si>
  <si>
    <t>BASSC</t>
  </si>
  <si>
    <t>Page 11, Line 106:  Pre-K fees - $117,133.</t>
  </si>
  <si>
    <t>Page 14, Line 272:  Math and Science Grant - $5,811.</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</si>
  <si>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</si>
  <si>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</si>
  <si>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</si>
  <si>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</si>
  <si>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</si>
  <si>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</si>
  <si>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</si>
  <si>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Scott Harres</t>
  </si>
  <si>
    <t>To try and comply with reporting requirements would be a waste of scarce District resources.</t>
  </si>
  <si>
    <t>We prefer to have our auditor prepare necessary disclosures.</t>
  </si>
  <si>
    <t>Wolf Branch SD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</si>
</sst>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7" t="s">
        <v>474</v>
      </c>
      <c r="J1" s="2118"/>
      <c r="K1" s="2118"/>
      <c r="L1" s="2118"/>
      <c r="M1" s="2118"/>
      <c r="N1" s="2118"/>
      <c r="O1" s="2118"/>
      <c r="P1" s="2118"/>
      <c r="Q1" s="2118"/>
      <c r="R1" s="2118"/>
      <c r="S1" s="2118"/>
    </row>
    <row r="2" spans="1:28" ht="12" customHeight="1" x14ac:dyDescent="0.2">
      <c r="A2" s="202" t="s">
        <v>1970</v>
      </c>
      <c r="D2" s="203"/>
      <c r="I2" s="2119" t="s">
        <v>1155</v>
      </c>
      <c r="J2" s="2118"/>
      <c r="K2" s="2118"/>
      <c r="L2" s="2118"/>
      <c r="M2" s="2118"/>
      <c r="N2" s="2118"/>
      <c r="O2" s="2118"/>
      <c r="P2" s="2118"/>
      <c r="Q2" s="2118"/>
      <c r="R2" s="2118"/>
      <c r="S2" s="2118"/>
    </row>
    <row r="3" spans="1:28" ht="12" customHeight="1" x14ac:dyDescent="0.2">
      <c r="A3" s="1879" t="s">
        <v>1958</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2084</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2084</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50082113002</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2095</v>
      </c>
      <c r="B15" s="2090"/>
      <c r="C15" s="2090"/>
      <c r="D15" s="2090"/>
      <c r="E15" s="2090"/>
      <c r="F15" s="2090"/>
      <c r="G15" s="2090"/>
      <c r="H15" s="2091"/>
      <c r="T15" s="2057" t="s">
        <v>2092</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2119</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2096</v>
      </c>
      <c r="B19" s="2086"/>
      <c r="C19" s="2086"/>
      <c r="D19" s="2086"/>
      <c r="E19" s="2086"/>
      <c r="F19" s="2086"/>
      <c r="G19" s="2086"/>
      <c r="H19" s="2084"/>
      <c r="I19" s="184"/>
      <c r="J19" s="379"/>
      <c r="K19" s="195"/>
      <c r="L19" s="193"/>
      <c r="M19" s="659" t="s">
        <v>360</v>
      </c>
      <c r="P19" s="181"/>
      <c r="Q19" s="181"/>
      <c r="R19" s="181"/>
      <c r="S19" s="185"/>
      <c r="T19" s="2085" t="s">
        <v>2087</v>
      </c>
      <c r="U19" s="2083"/>
      <c r="V19" s="2083"/>
      <c r="W19" s="2084"/>
      <c r="X19" s="2100" t="s">
        <v>2043</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2" t="s">
        <v>2097</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2039</v>
      </c>
      <c r="U22" s="272"/>
      <c r="V22" s="343"/>
      <c r="W22" s="272"/>
      <c r="X22" s="1978" t="s">
        <v>1633</v>
      </c>
      <c r="Z22" s="200"/>
      <c r="AA22" s="201"/>
    </row>
    <row r="23" spans="1:27" ht="13.5" customHeight="1" x14ac:dyDescent="0.2">
      <c r="A23" s="2105"/>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62226</v>
      </c>
      <c r="B25" s="2083"/>
      <c r="C25" s="2083"/>
      <c r="D25" s="2083"/>
      <c r="E25" s="2083"/>
      <c r="F25" s="2083"/>
      <c r="G25" s="2083"/>
      <c r="H25" s="2084"/>
      <c r="I25" s="660"/>
      <c r="J25" s="204"/>
      <c r="K25" s="204"/>
      <c r="L25" s="204"/>
      <c r="M25" s="204"/>
      <c r="N25" s="204"/>
      <c r="O25" s="204"/>
      <c r="P25" s="204"/>
      <c r="Q25" s="204"/>
      <c r="R25" s="204"/>
      <c r="S25" s="205"/>
      <c r="T25" s="2049" t="s">
        <v>2091</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2009</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1764" t="s">
        <v>2084</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48" t="s">
        <v>2050</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2085</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177779184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1.7500000000000002E-2</v>
      </c>
      <c r="E10" s="100" t="s">
        <v>1186</v>
      </c>
      <c r="F10" s="472">
        <v>5.3499999999999997E-3</v>
      </c>
      <c r="G10" s="100" t="s">
        <v>1186</v>
      </c>
      <c r="H10" s="472">
        <v>1.1999999999999999E-3</v>
      </c>
      <c r="I10" s="100" t="s">
        <v>1187</v>
      </c>
      <c r="J10" s="473">
        <f>ROUND(D10+F10+H10,5)</f>
        <v>2.4049999999999998E-2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6857565</v>
      </c>
      <c r="E16" s="100"/>
      <c r="F16" s="82">
        <f>SUM('Acct Summary 7-8'!C17,'Acct Summary 7-8'!D17,'Acct Summary 7-8'!F17)</f>
        <v>7146242</v>
      </c>
      <c r="G16" s="100"/>
      <c r="H16" s="82">
        <f>SUM(D16-F16)</f>
        <v>-288677</v>
      </c>
      <c r="I16" s="93"/>
      <c r="J16" s="82">
        <f>SUM('Acct Summary 7-8'!C81,'Acct Summary 7-8'!D81,'Acct Summary 7-8'!F81,'Acct Summary 7-8'!I81)</f>
        <v>3805108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2098</v>
      </c>
      <c r="C31" s="406" t="s">
        <v>689</v>
      </c>
      <c r="D31" s="63" t="s">
        <v>1262</v>
      </c>
      <c r="E31" s="93"/>
      <c r="F31" s="93"/>
      <c r="G31" s="101"/>
      <c r="H31" s="253">
        <f>IF(B31="X",(J7*0.069),IF(B32="X",(J7*0.138),"Enter x in a.or b."))</f>
        <v>12266763.696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5215000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Wolf Branch SD 113</v>
      </c>
      <c r="E7" s="136"/>
      <c r="G7" s="137"/>
      <c r="H7" s="138"/>
      <c r="I7" s="138"/>
      <c r="J7" s="138"/>
      <c r="K7" s="138"/>
      <c r="L7"/>
      <c r="M7"/>
      <c r="N7"/>
      <c r="O7"/>
      <c r="P7"/>
    </row>
    <row r="8" spans="1:18" ht="12.75" x14ac:dyDescent="0.2">
      <c r="A8"/>
      <c r="B8"/>
      <c r="C8" s="134" t="s">
        <v>1341</v>
      </c>
      <c r="D8" s="139">
        <f>COVER!A13</f>
        <v>50082113002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3805108</v>
      </c>
      <c r="I12" s="1162"/>
      <c r="J12" s="1162"/>
      <c r="K12" s="1163">
        <f>TRUNC((H12/H13*100000),5)/100000</f>
        <v>0.55487742359999992</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6857565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7146242</v>
      </c>
      <c r="I17" s="1162"/>
      <c r="J17" s="1168"/>
      <c r="K17" s="1163">
        <f>TRUNC((H17/H18*100000),5)/100000</f>
        <v>1.0420961376</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6857565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10.8056807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3824340</v>
      </c>
      <c r="I24" s="684"/>
      <c r="J24" s="684"/>
      <c r="K24" s="1172">
        <f>TRUNC(((H24/H25*100000)/100000),2)</f>
        <v>192.65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19850.67222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3634250.9689199999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5215000</v>
      </c>
      <c r="I32" s="1170"/>
      <c r="J32" s="1170"/>
      <c r="K32" s="1172">
        <f>TRUNC(100-((((H32/H33*100))*100)/100),2)</f>
        <v>57.48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12266763.696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4000</v>
      </c>
      <c r="D4" s="412">
        <v>1817833</v>
      </c>
      <c r="E4" s="412">
        <v>192664</v>
      </c>
      <c r="F4" s="412">
        <v>426936</v>
      </c>
      <c r="G4" s="412">
        <v>311495</v>
      </c>
      <c r="H4" s="412"/>
      <c r="I4" s="412">
        <v>1575571</v>
      </c>
      <c r="J4" s="436">
        <v>53747</v>
      </c>
      <c r="K4" s="412">
        <v>109535</v>
      </c>
      <c r="L4" s="412">
        <v>113045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797</v>
      </c>
      <c r="D12" s="412"/>
      <c r="E12" s="412"/>
      <c r="F12" s="412"/>
      <c r="G12" s="412"/>
      <c r="H12" s="412"/>
      <c r="I12" s="412"/>
      <c r="J12" s="436"/>
      <c r="K12" s="412"/>
      <c r="L12" s="412"/>
      <c r="M12" s="482"/>
      <c r="N12" s="482"/>
    </row>
    <row r="13" spans="1:14" ht="13.5" customHeight="1" thickBot="1" x14ac:dyDescent="0.25">
      <c r="A13" s="464" t="s">
        <v>749</v>
      </c>
      <c r="B13" s="457"/>
      <c r="C13" s="689">
        <f>SUM(C4:C12)</f>
        <v>4797</v>
      </c>
      <c r="D13" s="689">
        <f t="shared" ref="D13:L13" si="0">SUM(D4:D12)</f>
        <v>1817833</v>
      </c>
      <c r="E13" s="689">
        <f t="shared" si="0"/>
        <v>192664</v>
      </c>
      <c r="F13" s="689">
        <f t="shared" si="0"/>
        <v>426936</v>
      </c>
      <c r="G13" s="689">
        <f t="shared" si="0"/>
        <v>311495</v>
      </c>
      <c r="H13" s="689">
        <f t="shared" si="0"/>
        <v>0</v>
      </c>
      <c r="I13" s="689">
        <f t="shared" si="0"/>
        <v>1575571</v>
      </c>
      <c r="J13" s="689">
        <f t="shared" si="0"/>
        <v>53747</v>
      </c>
      <c r="K13" s="689">
        <f t="shared" si="0"/>
        <v>109535</v>
      </c>
      <c r="L13" s="689">
        <f t="shared" si="0"/>
        <v>113045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393889</v>
      </c>
      <c r="N16" s="719"/>
    </row>
    <row r="17" spans="1:14" s="704" customFormat="1" ht="12.75" customHeight="1" x14ac:dyDescent="0.2">
      <c r="A17" s="718" t="s">
        <v>1753</v>
      </c>
      <c r="B17" s="542">
        <v>230</v>
      </c>
      <c r="C17" s="507"/>
      <c r="D17" s="507"/>
      <c r="E17" s="507"/>
      <c r="F17" s="507"/>
      <c r="G17" s="507"/>
      <c r="H17" s="507"/>
      <c r="I17" s="507"/>
      <c r="J17" s="507"/>
      <c r="K17" s="507"/>
      <c r="L17" s="507"/>
      <c r="M17" s="436">
        <v>27568827</v>
      </c>
      <c r="N17" s="719"/>
    </row>
    <row r="18" spans="1:14" s="704" customFormat="1" ht="12.75" customHeight="1" x14ac:dyDescent="0.2">
      <c r="A18" s="718" t="s">
        <v>1754</v>
      </c>
      <c r="B18" s="542">
        <v>240</v>
      </c>
      <c r="C18" s="507"/>
      <c r="D18" s="507"/>
      <c r="E18" s="507"/>
      <c r="F18" s="507"/>
      <c r="G18" s="507"/>
      <c r="H18" s="507"/>
      <c r="I18" s="507"/>
      <c r="J18" s="507"/>
      <c r="K18" s="507"/>
      <c r="L18" s="507"/>
      <c r="M18" s="436">
        <v>1519150</v>
      </c>
      <c r="N18" s="719"/>
    </row>
    <row r="19" spans="1:14" s="704" customFormat="1" ht="12.75" customHeight="1" x14ac:dyDescent="0.2">
      <c r="A19" s="718" t="s">
        <v>1755</v>
      </c>
      <c r="B19" s="542">
        <v>250</v>
      </c>
      <c r="C19" s="507"/>
      <c r="D19" s="507"/>
      <c r="E19" s="507"/>
      <c r="F19" s="507"/>
      <c r="G19" s="507"/>
      <c r="H19" s="507"/>
      <c r="I19" s="507"/>
      <c r="J19" s="507"/>
      <c r="K19" s="507"/>
      <c r="L19" s="507"/>
      <c r="M19" s="436">
        <v>2518967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192664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5022336</v>
      </c>
    </row>
    <row r="23" spans="1:14" ht="13.5" customHeight="1" thickBot="1" x14ac:dyDescent="0.25">
      <c r="A23" s="464" t="s">
        <v>748</v>
      </c>
      <c r="B23" s="724"/>
      <c r="C23" s="433"/>
      <c r="D23" s="433"/>
      <c r="E23" s="433"/>
      <c r="F23" s="433"/>
      <c r="G23" s="433"/>
      <c r="H23" s="433"/>
      <c r="I23" s="433"/>
      <c r="J23" s="433"/>
      <c r="K23" s="433"/>
      <c r="L23" s="433"/>
      <c r="M23" s="693">
        <f>SUM(M15:M22)</f>
        <v>32000833</v>
      </c>
      <c r="N23" s="693">
        <f>SUM(N21:N22)</f>
        <v>5215000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20029</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113045</v>
      </c>
      <c r="M33" s="433"/>
      <c r="N33" s="482"/>
    </row>
    <row r="34" spans="1:14" ht="13.5" customHeight="1" thickBot="1" x14ac:dyDescent="0.25">
      <c r="A34" s="1076" t="s">
        <v>759</v>
      </c>
      <c r="B34" s="725"/>
      <c r="C34" s="1099">
        <f>SUM(C25:C33)</f>
        <v>20029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113045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5215000</v>
      </c>
    </row>
    <row r="37" spans="1:14" ht="13.5" thickBot="1" x14ac:dyDescent="0.25">
      <c r="A37" s="464" t="s">
        <v>758</v>
      </c>
      <c r="B37" s="724"/>
      <c r="C37" s="507"/>
      <c r="D37" s="507"/>
      <c r="E37" s="507"/>
      <c r="F37" s="507"/>
      <c r="G37" s="507"/>
      <c r="H37" s="507"/>
      <c r="I37" s="507"/>
      <c r="J37" s="507"/>
      <c r="K37" s="507"/>
      <c r="L37" s="514"/>
      <c r="M37" s="433"/>
      <c r="N37" s="693">
        <f>SUM(N36:N36)</f>
        <v>5215000</v>
      </c>
    </row>
    <row r="38" spans="1:14" customFormat="1" ht="13.5" customHeight="1" thickTop="1" x14ac:dyDescent="0.2">
      <c r="A38" s="628" t="s">
        <v>496</v>
      </c>
      <c r="B38" s="542">
        <v>714</v>
      </c>
      <c r="C38" s="727">
        <v>186083</v>
      </c>
      <c r="D38" s="727"/>
      <c r="E38" s="727"/>
      <c r="F38" s="727"/>
      <c r="G38" s="727">
        <v>115673</v>
      </c>
      <c r="H38" s="727"/>
      <c r="I38" s="727"/>
      <c r="J38" s="726"/>
      <c r="K38" s="727"/>
      <c r="L38" s="1100"/>
      <c r="M38" s="694"/>
      <c r="N38" s="694"/>
    </row>
    <row r="39" spans="1:14" customFormat="1" ht="13.5" customHeight="1" x14ac:dyDescent="0.2">
      <c r="A39" s="628" t="s">
        <v>405</v>
      </c>
      <c r="B39" s="542">
        <v>730</v>
      </c>
      <c r="C39" s="727">
        <v>-201315</v>
      </c>
      <c r="D39" s="727">
        <v>1817833</v>
      </c>
      <c r="E39" s="727">
        <v>192664</v>
      </c>
      <c r="F39" s="727">
        <v>426936</v>
      </c>
      <c r="G39" s="727">
        <v>195822</v>
      </c>
      <c r="H39" s="727"/>
      <c r="I39" s="727">
        <v>1575571</v>
      </c>
      <c r="J39" s="726">
        <v>53747</v>
      </c>
      <c r="K39" s="727">
        <v>109535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32000833</v>
      </c>
      <c r="N40" s="694"/>
    </row>
    <row r="41" spans="1:14" ht="13.5" customHeight="1" thickBot="1" x14ac:dyDescent="0.25">
      <c r="A41" s="464" t="s">
        <v>760</v>
      </c>
      <c r="B41" s="455"/>
      <c r="C41" s="485">
        <f>(SUM(C34,C37,C38,C39))</f>
        <v>4797</v>
      </c>
      <c r="D41" s="485">
        <f t="shared" ref="D41:L41" si="2">SUM(D34,D37,D38:D39)</f>
        <v>1817833</v>
      </c>
      <c r="E41" s="485">
        <f t="shared" si="2"/>
        <v>192664</v>
      </c>
      <c r="F41" s="485">
        <f t="shared" si="2"/>
        <v>426936</v>
      </c>
      <c r="G41" s="485">
        <f t="shared" si="2"/>
        <v>311495</v>
      </c>
      <c r="H41" s="485">
        <f t="shared" si="2"/>
        <v>0</v>
      </c>
      <c r="I41" s="485">
        <f t="shared" si="2"/>
        <v>1575571</v>
      </c>
      <c r="J41" s="485">
        <f t="shared" si="2"/>
        <v>53747</v>
      </c>
      <c r="K41" s="485">
        <f t="shared" si="2"/>
        <v>109535</v>
      </c>
      <c r="L41" s="485">
        <f t="shared" si="2"/>
        <v>113045</v>
      </c>
      <c r="M41" s="485">
        <f>SUM(M40)</f>
        <v>32000833</v>
      </c>
      <c r="N41" s="485">
        <f>SUM(N37)</f>
        <v>5215000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3889110</v>
      </c>
      <c r="D4" s="695">
        <f>'Revenues 9-14'!D109</f>
        <v>976345</v>
      </c>
      <c r="E4" s="695">
        <f>'Revenues 9-14'!E109</f>
        <v>1562661</v>
      </c>
      <c r="F4" s="695">
        <f>'Revenues 9-14'!F109</f>
        <v>216558</v>
      </c>
      <c r="G4" s="695">
        <f>'Revenues 9-14'!G109</f>
        <v>235279</v>
      </c>
      <c r="H4" s="695">
        <f>'Revenues 9-14'!H109</f>
        <v>0</v>
      </c>
      <c r="I4" s="695">
        <f>'Revenues 9-14'!I109</f>
        <v>91738</v>
      </c>
      <c r="J4" s="695">
        <f>'Revenues 9-14'!J109</f>
        <v>373222</v>
      </c>
      <c r="K4" s="695">
        <f>'Revenues 9-14'!K109</f>
        <v>90131</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1170308</v>
      </c>
      <c r="D6" s="696">
        <f>'Revenues 9-14'!D173</f>
        <v>0</v>
      </c>
      <c r="E6" s="696">
        <f>'Revenues 9-14'!E173</f>
        <v>0</v>
      </c>
      <c r="F6" s="696">
        <f>'Revenues 9-14'!F173</f>
        <v>150178</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363328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5422746</v>
      </c>
      <c r="D8" s="485">
        <f t="shared" ref="D8:K8" si="0">SUM(D4:D7)</f>
        <v>976345</v>
      </c>
      <c r="E8" s="485">
        <f t="shared" si="0"/>
        <v>1562661</v>
      </c>
      <c r="F8" s="485">
        <f t="shared" si="0"/>
        <v>366736</v>
      </c>
      <c r="G8" s="485">
        <f t="shared" si="0"/>
        <v>235279</v>
      </c>
      <c r="H8" s="485">
        <f t="shared" si="0"/>
        <v>0</v>
      </c>
      <c r="I8" s="485">
        <f t="shared" si="0"/>
        <v>91738</v>
      </c>
      <c r="J8" s="485">
        <f t="shared" si="0"/>
        <v>373222</v>
      </c>
      <c r="K8" s="485">
        <f t="shared" si="0"/>
        <v>90131</v>
      </c>
      <c r="L8" s="39"/>
    </row>
    <row r="9" spans="1:13" ht="15" thickTop="1" x14ac:dyDescent="0.2">
      <c r="A9" s="1019" t="s">
        <v>348</v>
      </c>
      <c r="B9" s="456">
        <v>3998</v>
      </c>
      <c r="C9" s="418">
        <v>425612</v>
      </c>
      <c r="D9" s="489"/>
      <c r="E9" s="418"/>
      <c r="F9" s="418"/>
      <c r="G9" s="700"/>
      <c r="H9" s="418"/>
      <c r="I9" s="494" t="s">
        <v>1390</v>
      </c>
      <c r="J9" s="435"/>
      <c r="K9" s="418"/>
      <c r="L9" s="39"/>
    </row>
    <row r="10" spans="1:13" s="48" customFormat="1" ht="13.5" thickBot="1" x14ac:dyDescent="0.25">
      <c r="A10" s="464" t="s">
        <v>1394</v>
      </c>
      <c r="B10" s="457"/>
      <c r="C10" s="485">
        <f>SUM(C8:C9)</f>
        <v>5848358</v>
      </c>
      <c r="D10" s="485">
        <f t="shared" ref="D10:K10" si="1">SUM(D8:D9)</f>
        <v>976345</v>
      </c>
      <c r="E10" s="485">
        <f t="shared" si="1"/>
        <v>1562661</v>
      </c>
      <c r="F10" s="485">
        <f t="shared" si="1"/>
        <v>366736</v>
      </c>
      <c r="G10" s="485">
        <f t="shared" si="1"/>
        <v>235279</v>
      </c>
      <c r="H10" s="485">
        <f t="shared" si="1"/>
        <v>0</v>
      </c>
      <c r="I10" s="485">
        <f t="shared" si="1"/>
        <v>91738</v>
      </c>
      <c r="J10" s="485">
        <f t="shared" si="1"/>
        <v>373222</v>
      </c>
      <c r="K10" s="485">
        <f t="shared" si="1"/>
        <v>90131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4243181</v>
      </c>
      <c r="D12" s="498" t="s">
        <v>1390</v>
      </c>
      <c r="E12" s="433" t="s">
        <v>1390</v>
      </c>
      <c r="F12" s="433" t="s">
        <v>1390</v>
      </c>
      <c r="G12" s="695">
        <f>'Expenditures 15-22'!K223</f>
        <v>89733</v>
      </c>
      <c r="H12" s="431"/>
      <c r="I12" s="433" t="s">
        <v>1390</v>
      </c>
      <c r="J12" s="433" t="s">
        <v>1390</v>
      </c>
      <c r="K12" s="431" t="s">
        <v>1390</v>
      </c>
      <c r="L12" s="39"/>
    </row>
    <row r="13" spans="1:13" x14ac:dyDescent="0.2">
      <c r="A13" s="734" t="s">
        <v>536</v>
      </c>
      <c r="B13" s="294">
        <v>2000</v>
      </c>
      <c r="C13" s="696">
        <f>'Expenditures 15-22'!K74</f>
        <v>1237894</v>
      </c>
      <c r="D13" s="696">
        <f>'Expenditures 15-22'!K129</f>
        <v>907599</v>
      </c>
      <c r="E13" s="482" t="s">
        <v>1390</v>
      </c>
      <c r="F13" s="696">
        <f>'Expenditures 15-22'!K178</f>
        <v>375990</v>
      </c>
      <c r="G13" s="696">
        <f>'Expenditures 15-22'!K273</f>
        <v>100831</v>
      </c>
      <c r="H13" s="696">
        <f>'Expenditures 15-22'!K296</f>
        <v>0</v>
      </c>
      <c r="I13" s="433" t="s">
        <v>1390</v>
      </c>
      <c r="J13" s="749">
        <f>'Expenditures 15-22'!K323</f>
        <v>319731</v>
      </c>
      <c r="K13" s="701">
        <f>'Expenditures 15-22'!K341</f>
        <v>548085</v>
      </c>
      <c r="L13" s="39"/>
    </row>
    <row r="14" spans="1:13" x14ac:dyDescent="0.2">
      <c r="A14" s="734" t="s">
        <v>528</v>
      </c>
      <c r="B14" s="294">
        <v>3000</v>
      </c>
      <c r="C14" s="696">
        <f>'Expenditures 15-22'!K75</f>
        <v>105835</v>
      </c>
      <c r="D14" s="696">
        <f>'Expenditures 15-22'!K130</f>
        <v>0</v>
      </c>
      <c r="E14" s="498" t="s">
        <v>1390</v>
      </c>
      <c r="F14" s="696">
        <f>'Expenditures 15-22'!K179</f>
        <v>0</v>
      </c>
      <c r="G14" s="696">
        <f>'Expenditures 15-22'!K274</f>
        <v>12005</v>
      </c>
      <c r="H14" s="490"/>
      <c r="I14" s="433" t="s">
        <v>1390</v>
      </c>
      <c r="J14" s="433" t="s">
        <v>1390</v>
      </c>
      <c r="K14" s="490" t="s">
        <v>1390</v>
      </c>
      <c r="L14" s="39"/>
    </row>
    <row r="15" spans="1:13" x14ac:dyDescent="0.2">
      <c r="A15" s="734" t="s">
        <v>114</v>
      </c>
      <c r="B15" s="294">
        <v>4000</v>
      </c>
      <c r="C15" s="696">
        <f>'Expenditures 15-22'!K102</f>
        <v>275743</v>
      </c>
      <c r="D15" s="696">
        <f>'Expenditures 15-22'!K138</f>
        <v>0</v>
      </c>
      <c r="E15" s="696">
        <f>'Expenditures 15-22'!K154</f>
        <v>0</v>
      </c>
      <c r="F15" s="696">
        <f>'Expenditures 15-22'!K190</f>
        <v>0</v>
      </c>
      <c r="G15" s="696">
        <f>'Expenditures 15-22'!K278</f>
        <v>3620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1609048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5862653</v>
      </c>
      <c r="D17" s="485">
        <f t="shared" si="2"/>
        <v>907599</v>
      </c>
      <c r="E17" s="485">
        <f t="shared" si="2"/>
        <v>1609048</v>
      </c>
      <c r="F17" s="485">
        <f t="shared" si="2"/>
        <v>375990</v>
      </c>
      <c r="G17" s="485">
        <f t="shared" si="2"/>
        <v>206189</v>
      </c>
      <c r="H17" s="485">
        <f t="shared" si="2"/>
        <v>0</v>
      </c>
      <c r="I17" s="433"/>
      <c r="J17" s="485">
        <f>SUM(J12:J16)</f>
        <v>319731</v>
      </c>
      <c r="K17" s="485">
        <f>SUM(K12:K16)</f>
        <v>548085</v>
      </c>
      <c r="L17" s="39"/>
    </row>
    <row r="18" spans="1:12" ht="15" customHeight="1" thickTop="1" x14ac:dyDescent="0.2">
      <c r="A18" s="1020" t="s">
        <v>1322</v>
      </c>
      <c r="B18" s="259">
        <v>4180</v>
      </c>
      <c r="C18" s="695">
        <f t="shared" ref="C18:H18" si="3">C9</f>
        <v>425612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6288265</v>
      </c>
      <c r="D19" s="485">
        <f t="shared" si="4"/>
        <v>907599</v>
      </c>
      <c r="E19" s="485">
        <f t="shared" si="4"/>
        <v>1609048</v>
      </c>
      <c r="F19" s="485">
        <f t="shared" si="4"/>
        <v>375990</v>
      </c>
      <c r="G19" s="485">
        <f t="shared" si="4"/>
        <v>206189</v>
      </c>
      <c r="H19" s="485">
        <f t="shared" si="4"/>
        <v>0</v>
      </c>
      <c r="I19" s="433"/>
      <c r="J19" s="485">
        <f>SUM(J17:J18)</f>
        <v>319731</v>
      </c>
      <c r="K19" s="485">
        <f>SUM(K17:K18)</f>
        <v>548085</v>
      </c>
      <c r="L19" s="39"/>
    </row>
    <row r="20" spans="1:12" ht="27" thickTop="1" thickBot="1" x14ac:dyDescent="0.25">
      <c r="A20" s="458" t="s">
        <v>1323</v>
      </c>
      <c r="B20" s="459"/>
      <c r="C20" s="1018">
        <f>C8-C17</f>
        <v>-439907</v>
      </c>
      <c r="D20" s="1018">
        <f t="shared" ref="D20:K20" si="5">D8-D17</f>
        <v>68746</v>
      </c>
      <c r="E20" s="1018">
        <f t="shared" si="5"/>
        <v>-46387</v>
      </c>
      <c r="F20" s="1018">
        <f t="shared" si="5"/>
        <v>-9254</v>
      </c>
      <c r="G20" s="1018">
        <f t="shared" si="5"/>
        <v>29090</v>
      </c>
      <c r="H20" s="1018">
        <f t="shared" si="5"/>
        <v>0</v>
      </c>
      <c r="I20" s="1018">
        <f t="shared" si="5"/>
        <v>91738</v>
      </c>
      <c r="J20" s="1018">
        <f t="shared" si="5"/>
        <v>53491</v>
      </c>
      <c r="K20" s="1018">
        <f t="shared" si="5"/>
        <v>-457954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750000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400000</v>
      </c>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475000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750000</v>
      </c>
      <c r="D44" s="692">
        <f t="shared" ref="D44:K44" si="6">SUM(D24:D43)</f>
        <v>400000</v>
      </c>
      <c r="E44" s="692">
        <f t="shared" si="6"/>
        <v>0</v>
      </c>
      <c r="F44" s="692">
        <f t="shared" si="6"/>
        <v>0</v>
      </c>
      <c r="G44" s="692">
        <f t="shared" si="6"/>
        <v>0</v>
      </c>
      <c r="H44" s="692">
        <f t="shared" si="6"/>
        <v>0</v>
      </c>
      <c r="I44" s="692">
        <f t="shared" si="6"/>
        <v>475000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750000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400000</v>
      </c>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16110</v>
      </c>
      <c r="D75" s="429"/>
      <c r="E75" s="442"/>
      <c r="F75" s="808"/>
      <c r="G75" s="808"/>
      <c r="H75" s="808"/>
      <c r="I75" s="442">
        <v>10050</v>
      </c>
      <c r="J75" s="442"/>
      <c r="K75" s="808"/>
      <c r="L75" s="504"/>
    </row>
    <row r="76" spans="1:12" s="704" customFormat="1" ht="14.25" thickTop="1" thickBot="1" x14ac:dyDescent="0.25">
      <c r="A76" s="1026" t="s">
        <v>519</v>
      </c>
      <c r="B76" s="711"/>
      <c r="C76" s="692">
        <f t="shared" ref="C76:K76" si="7">SUM(C47:C75)</f>
        <v>416110</v>
      </c>
      <c r="D76" s="692">
        <f t="shared" si="7"/>
        <v>0</v>
      </c>
      <c r="E76" s="692">
        <f t="shared" si="7"/>
        <v>0</v>
      </c>
      <c r="F76" s="692">
        <f t="shared" si="7"/>
        <v>0</v>
      </c>
      <c r="G76" s="692">
        <f t="shared" si="7"/>
        <v>0</v>
      </c>
      <c r="H76" s="692">
        <f t="shared" si="7"/>
        <v>0</v>
      </c>
      <c r="I76" s="692">
        <f t="shared" si="7"/>
        <v>760050</v>
      </c>
      <c r="J76" s="692">
        <f t="shared" si="7"/>
        <v>0</v>
      </c>
      <c r="K76" s="692">
        <f t="shared" si="7"/>
        <v>0</v>
      </c>
      <c r="L76" s="504"/>
    </row>
    <row r="77" spans="1:12" ht="14.25" thickTop="1" thickBot="1" x14ac:dyDescent="0.25">
      <c r="A77" s="1027" t="s">
        <v>1402</v>
      </c>
      <c r="B77" s="710"/>
      <c r="C77" s="444">
        <f t="shared" ref="C77:K77" si="8">C44-C76</f>
        <v>333890</v>
      </c>
      <c r="D77" s="444">
        <f t="shared" si="8"/>
        <v>400000</v>
      </c>
      <c r="E77" s="444">
        <f t="shared" si="8"/>
        <v>0</v>
      </c>
      <c r="F77" s="444">
        <f t="shared" si="8"/>
        <v>0</v>
      </c>
      <c r="G77" s="444">
        <f t="shared" si="8"/>
        <v>0</v>
      </c>
      <c r="H77" s="444">
        <f t="shared" si="8"/>
        <v>0</v>
      </c>
      <c r="I77" s="444">
        <f t="shared" si="8"/>
        <v>-285050</v>
      </c>
      <c r="J77" s="444">
        <f t="shared" si="8"/>
        <v>0</v>
      </c>
      <c r="K77" s="444">
        <f t="shared" si="8"/>
        <v>0</v>
      </c>
      <c r="L77" s="39"/>
    </row>
    <row r="78" spans="1:12" ht="29.25" customHeight="1" thickTop="1" thickBot="1" x14ac:dyDescent="0.25">
      <c r="A78" s="2200" t="s">
        <v>700</v>
      </c>
      <c r="B78" s="2201"/>
      <c r="C78" s="443">
        <f t="shared" ref="C78:K78" si="9">C20+C77</f>
        <v>-106017</v>
      </c>
      <c r="D78" s="443">
        <f t="shared" si="9"/>
        <v>468746</v>
      </c>
      <c r="E78" s="443">
        <f t="shared" si="9"/>
        <v>-46387</v>
      </c>
      <c r="F78" s="443">
        <f t="shared" si="9"/>
        <v>-9254</v>
      </c>
      <c r="G78" s="443">
        <f t="shared" si="9"/>
        <v>29090</v>
      </c>
      <c r="H78" s="443">
        <f t="shared" si="9"/>
        <v>0</v>
      </c>
      <c r="I78" s="443">
        <f t="shared" si="9"/>
        <v>-193312</v>
      </c>
      <c r="J78" s="443">
        <f t="shared" si="9"/>
        <v>53491</v>
      </c>
      <c r="K78" s="443">
        <f t="shared" si="9"/>
        <v>-457954</v>
      </c>
      <c r="L78" s="505"/>
    </row>
    <row r="79" spans="1:12" ht="13.5" thickTop="1" x14ac:dyDescent="0.2">
      <c r="A79" s="820" t="s">
        <v>1933</v>
      </c>
      <c r="B79" s="460"/>
      <c r="C79" s="435">
        <v>90785</v>
      </c>
      <c r="D79" s="703">
        <v>1349087</v>
      </c>
      <c r="E79" s="703">
        <v>239051</v>
      </c>
      <c r="F79" s="703">
        <v>436190</v>
      </c>
      <c r="G79" s="703">
        <v>282405</v>
      </c>
      <c r="H79" s="703"/>
      <c r="I79" s="703">
        <v>1768883</v>
      </c>
      <c r="J79" s="703">
        <v>256</v>
      </c>
      <c r="K79" s="703">
        <v>567489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-15232</v>
      </c>
      <c r="D81" s="485">
        <f>SUM(D78:D80)</f>
        <v>1817833</v>
      </c>
      <c r="E81" s="485">
        <f t="shared" ref="E81:K81" si="10">SUM(E78:E80)</f>
        <v>192664</v>
      </c>
      <c r="F81" s="485">
        <f t="shared" si="10"/>
        <v>426936</v>
      </c>
      <c r="G81" s="485">
        <f t="shared" si="10"/>
        <v>311495</v>
      </c>
      <c r="H81" s="485">
        <f t="shared" si="10"/>
        <v>0</v>
      </c>
      <c r="I81" s="485">
        <f t="shared" si="10"/>
        <v>1575571</v>
      </c>
      <c r="J81" s="485">
        <f t="shared" si="10"/>
        <v>53747</v>
      </c>
      <c r="K81" s="485">
        <f t="shared" si="10"/>
        <v>109535</v>
      </c>
      <c r="L81" s="39"/>
    </row>
    <row r="82" spans="1:12" ht="0.75" customHeight="1" thickTop="1" thickBot="1" x14ac:dyDescent="0.25">
      <c r="A82" s="632" t="s">
        <v>406</v>
      </c>
      <c r="B82" s="630"/>
      <c r="C82" s="1136">
        <f>(C81-C79)</f>
        <v>-106017</v>
      </c>
      <c r="D82" s="1136">
        <f t="shared" ref="D82:K82" si="11">(D81-D79)</f>
        <v>468746</v>
      </c>
      <c r="E82" s="1136">
        <f t="shared" si="11"/>
        <v>-46387</v>
      </c>
      <c r="F82" s="1136">
        <f t="shared" si="11"/>
        <v>-9254</v>
      </c>
      <c r="G82" s="1136">
        <f t="shared" si="11"/>
        <v>29090</v>
      </c>
      <c r="H82" s="1136">
        <f t="shared" si="11"/>
        <v>0</v>
      </c>
      <c r="I82" s="1136">
        <f t="shared" si="11"/>
        <v>-193312</v>
      </c>
      <c r="J82" s="1136">
        <f t="shared" si="11"/>
        <v>53491</v>
      </c>
      <c r="K82" s="1136">
        <f t="shared" si="11"/>
        <v>-457954</v>
      </c>
    </row>
    <row r="83" spans="1:12" ht="14.25" hidden="1" thickTop="1" thickBot="1" x14ac:dyDescent="0.25">
      <c r="A83" s="729" t="s">
        <v>407</v>
      </c>
      <c r="B83" s="631"/>
      <c r="C83" s="1137">
        <f>C82/C81</f>
        <v>6.9601496848739499</v>
      </c>
      <c r="D83" s="1137">
        <f t="shared" ref="D83:K83" si="12">D82/D81</f>
        <v>0.25785977039695068</v>
      </c>
      <c r="E83" s="1137">
        <f t="shared" si="12"/>
        <v>-0.24076630818419631</v>
      </c>
      <c r="F83" s="1137">
        <f t="shared" si="12"/>
        <v>-2.1675379916427755E-2</v>
      </c>
      <c r="G83" s="1137">
        <f t="shared" si="12"/>
        <v>9.338833689144288E-2</v>
      </c>
      <c r="H83" s="1137" t="e">
        <f t="shared" si="12"/>
        <v>#DIV/0!</v>
      </c>
      <c r="I83" s="1137">
        <f t="shared" si="12"/>
        <v>-0.12269329658898266</v>
      </c>
      <c r="J83" s="1137">
        <f t="shared" si="12"/>
        <v>0.99523694345730929</v>
      </c>
      <c r="K83" s="1137">
        <f t="shared" si="12"/>
        <v>-4.180891952344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3129363</v>
      </c>
      <c r="D5" s="418">
        <v>882591</v>
      </c>
      <c r="E5" s="412">
        <v>1561858</v>
      </c>
      <c r="F5" s="806">
        <v>215353</v>
      </c>
      <c r="G5" s="412">
        <v>95651</v>
      </c>
      <c r="H5" s="412"/>
      <c r="I5" s="412">
        <v>89730</v>
      </c>
      <c r="J5" s="436">
        <v>372921</v>
      </c>
      <c r="K5" s="412">
        <v>89730</v>
      </c>
    </row>
    <row r="6" spans="1:12" ht="14.25" x14ac:dyDescent="0.2">
      <c r="A6" s="913" t="s">
        <v>482</v>
      </c>
      <c r="B6" s="40">
        <v>1130</v>
      </c>
      <c r="C6" s="412">
        <v>79730</v>
      </c>
      <c r="D6" s="412">
        <v>10000</v>
      </c>
      <c r="E6" s="481"/>
      <c r="F6" s="481"/>
      <c r="G6" s="433"/>
      <c r="H6" s="433"/>
      <c r="I6" s="433"/>
      <c r="J6" s="433"/>
      <c r="K6" s="433"/>
    </row>
    <row r="7" spans="1:12" x14ac:dyDescent="0.2">
      <c r="A7" s="913" t="s">
        <v>117</v>
      </c>
      <c r="B7" s="260">
        <v>1140</v>
      </c>
      <c r="C7" s="412">
        <v>35893</v>
      </c>
      <c r="D7" s="412"/>
      <c r="E7" s="433"/>
      <c r="F7" s="436"/>
      <c r="G7" s="436"/>
      <c r="H7" s="436"/>
      <c r="I7" s="433"/>
      <c r="J7" s="433"/>
      <c r="K7" s="433"/>
    </row>
    <row r="8" spans="1:12" x14ac:dyDescent="0.2">
      <c r="A8" s="913" t="s">
        <v>483</v>
      </c>
      <c r="B8" s="40">
        <v>1150</v>
      </c>
      <c r="C8" s="481"/>
      <c r="D8" s="481"/>
      <c r="E8" s="507"/>
      <c r="F8" s="507"/>
      <c r="G8" s="418">
        <v>108756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3244986</v>
      </c>
      <c r="D12" s="484">
        <f t="shared" si="0"/>
        <v>892591</v>
      </c>
      <c r="E12" s="484">
        <f t="shared" si="0"/>
        <v>1561858</v>
      </c>
      <c r="F12" s="484">
        <f t="shared" si="0"/>
        <v>215353</v>
      </c>
      <c r="G12" s="484">
        <f t="shared" si="0"/>
        <v>204407</v>
      </c>
      <c r="H12" s="484">
        <f t="shared" si="0"/>
        <v>0</v>
      </c>
      <c r="I12" s="484">
        <f t="shared" si="0"/>
        <v>89730</v>
      </c>
      <c r="J12" s="484">
        <f t="shared" si="0"/>
        <v>372921</v>
      </c>
      <c r="K12" s="485">
        <f t="shared" si="0"/>
        <v>89730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11228</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18115</v>
      </c>
      <c r="D16" s="412"/>
      <c r="E16" s="412"/>
      <c r="F16" s="412"/>
      <c r="G16" s="412">
        <v>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29343</v>
      </c>
      <c r="D18" s="487">
        <f t="shared" ref="D18:K18" si="1">SUM(D14:D17)</f>
        <v>0</v>
      </c>
      <c r="E18" s="487">
        <f t="shared" si="1"/>
        <v>0</v>
      </c>
      <c r="F18" s="487">
        <f t="shared" si="1"/>
        <v>0</v>
      </c>
      <c r="G18" s="487">
        <f t="shared" si="1"/>
        <v>8000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1004</v>
      </c>
      <c r="D65" s="412">
        <v>3513</v>
      </c>
      <c r="E65" s="412">
        <v>803</v>
      </c>
      <c r="F65" s="436">
        <v>1205</v>
      </c>
      <c r="G65" s="412">
        <v>803</v>
      </c>
      <c r="H65" s="412"/>
      <c r="I65" s="412">
        <v>2008</v>
      </c>
      <c r="J65" s="436">
        <v>301</v>
      </c>
      <c r="K65" s="412">
        <v>401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1004</v>
      </c>
      <c r="D67" s="485">
        <f t="shared" ref="D67:K67" si="2">SUM(D65:D66)</f>
        <v>3513</v>
      </c>
      <c r="E67" s="485">
        <f t="shared" si="2"/>
        <v>803</v>
      </c>
      <c r="F67" s="485">
        <f t="shared" si="2"/>
        <v>1205</v>
      </c>
      <c r="G67" s="485">
        <f t="shared" si="2"/>
        <v>803</v>
      </c>
      <c r="H67" s="485">
        <f t="shared" si="2"/>
        <v>0</v>
      </c>
      <c r="I67" s="485">
        <f t="shared" si="2"/>
        <v>2008</v>
      </c>
      <c r="J67" s="485">
        <f t="shared" si="2"/>
        <v>301</v>
      </c>
      <c r="K67" s="485">
        <f t="shared" si="2"/>
        <v>401</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165347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6980</v>
      </c>
      <c r="D73" s="433"/>
      <c r="E73" s="433"/>
      <c r="F73" s="433"/>
      <c r="G73" s="433"/>
      <c r="H73" s="433"/>
      <c r="I73" s="433"/>
      <c r="J73" s="433"/>
      <c r="K73" s="433"/>
    </row>
    <row r="74" spans="1:11" ht="12.75" customHeight="1" x14ac:dyDescent="0.2">
      <c r="A74" s="913" t="s">
        <v>26</v>
      </c>
      <c r="B74" s="40">
        <v>1690</v>
      </c>
      <c r="C74" s="483">
        <v>729</v>
      </c>
      <c r="D74" s="433"/>
      <c r="E74" s="433"/>
      <c r="F74" s="433"/>
      <c r="G74" s="433"/>
      <c r="H74" s="433"/>
      <c r="I74" s="433"/>
      <c r="J74" s="433"/>
      <c r="K74" s="433"/>
    </row>
    <row r="75" spans="1:11" ht="12.75" customHeight="1" thickBot="1" x14ac:dyDescent="0.25">
      <c r="A75" s="464" t="s">
        <v>647</v>
      </c>
      <c r="B75" s="457"/>
      <c r="C75" s="485">
        <f>SUM(C69:C74)</f>
        <v>173056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177618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177618</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100147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100147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5000</v>
      </c>
      <c r="D95" s="483">
        <v>80238</v>
      </c>
      <c r="E95" s="431"/>
      <c r="F95" s="431"/>
      <c r="G95" s="431"/>
      <c r="H95" s="431"/>
      <c r="I95" s="431"/>
      <c r="J95" s="431"/>
      <c r="K95" s="431"/>
    </row>
    <row r="96" spans="1:11" ht="12.75" customHeight="1" x14ac:dyDescent="0.2">
      <c r="A96" s="913" t="s">
        <v>457</v>
      </c>
      <c r="B96" s="40">
        <v>1920</v>
      </c>
      <c r="C96" s="483">
        <v>31013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1147</v>
      </c>
      <c r="D99" s="412">
        <v>3</v>
      </c>
      <c r="E99" s="412"/>
      <c r="F99" s="412"/>
      <c r="G99" s="412"/>
      <c r="H99" s="412"/>
      <c r="I99" s="433"/>
      <c r="J99" s="436"/>
      <c r="K99" s="412"/>
    </row>
    <row r="100" spans="1:12" ht="12.75" customHeight="1" x14ac:dyDescent="0.2">
      <c r="A100" s="913" t="s">
        <v>281</v>
      </c>
      <c r="B100" s="40">
        <v>1960</v>
      </c>
      <c r="C100" s="491">
        <v>5041</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1507</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117133</v>
      </c>
      <c r="D106" s="491"/>
      <c r="E106" s="436"/>
      <c r="F106" s="436"/>
      <c r="G106" s="436">
        <v>22069</v>
      </c>
      <c r="H106" s="436"/>
      <c r="I106" s="431"/>
      <c r="J106" s="436"/>
      <c r="K106" s="436"/>
    </row>
    <row r="107" spans="1:12" ht="12.75" customHeight="1" x14ac:dyDescent="0.2">
      <c r="A107" s="913" t="s">
        <v>82</v>
      </c>
      <c r="B107" s="40">
        <v>1999</v>
      </c>
      <c r="C107" s="483">
        <v>2115</v>
      </c>
      <c r="D107" s="412"/>
      <c r="E107" s="412"/>
      <c r="F107" s="412"/>
      <c r="G107" s="412"/>
      <c r="H107" s="412"/>
      <c r="I107" s="412"/>
      <c r="J107" s="436"/>
      <c r="K107" s="412"/>
    </row>
    <row r="108" spans="1:12" ht="12.75" customHeight="1" thickBot="1" x14ac:dyDescent="0.25">
      <c r="A108" s="464" t="s">
        <v>577</v>
      </c>
      <c r="B108" s="738"/>
      <c r="C108" s="484">
        <f>SUM(C95:C107)</f>
        <v>162956</v>
      </c>
      <c r="D108" s="484">
        <f t="shared" ref="D108:K108" si="3">SUM(D95:D107)</f>
        <v>80241</v>
      </c>
      <c r="E108" s="484">
        <f t="shared" si="3"/>
        <v>0</v>
      </c>
      <c r="F108" s="484">
        <f t="shared" si="3"/>
        <v>0</v>
      </c>
      <c r="G108" s="484">
        <f t="shared" si="3"/>
        <v>22069</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3889110</v>
      </c>
      <c r="D109" s="493">
        <f t="shared" si="4"/>
        <v>976345</v>
      </c>
      <c r="E109" s="493">
        <f t="shared" si="4"/>
        <v>1562661</v>
      </c>
      <c r="F109" s="493">
        <f t="shared" si="4"/>
        <v>216558</v>
      </c>
      <c r="G109" s="493">
        <f t="shared" si="4"/>
        <v>235279</v>
      </c>
      <c r="H109" s="493">
        <f t="shared" si="4"/>
        <v>0</v>
      </c>
      <c r="I109" s="493">
        <f t="shared" si="4"/>
        <v>91738</v>
      </c>
      <c r="J109" s="493">
        <f t="shared" si="4"/>
        <v>373222</v>
      </c>
      <c r="K109" s="443">
        <f t="shared" si="4"/>
        <v>90131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940643</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940643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12146</v>
      </c>
      <c r="D124" s="492"/>
      <c r="E124" s="433"/>
      <c r="F124" s="806"/>
      <c r="G124" s="433"/>
      <c r="H124" s="433"/>
      <c r="I124" s="433"/>
      <c r="J124" s="433"/>
      <c r="K124" s="433"/>
    </row>
    <row r="125" spans="1:11" ht="12.75" customHeight="1" x14ac:dyDescent="0.2">
      <c r="A125" s="913" t="s">
        <v>1838</v>
      </c>
      <c r="B125" s="262">
        <v>3105</v>
      </c>
      <c r="C125" s="412">
        <v>101723</v>
      </c>
      <c r="D125" s="492"/>
      <c r="E125" s="433"/>
      <c r="F125" s="412"/>
      <c r="G125" s="433"/>
      <c r="H125" s="433"/>
      <c r="I125" s="433"/>
      <c r="J125" s="433"/>
      <c r="K125" s="433"/>
    </row>
    <row r="126" spans="1:11" ht="12.75" customHeight="1" x14ac:dyDescent="0.2">
      <c r="A126" s="913" t="s">
        <v>1035</v>
      </c>
      <c r="B126" s="262">
        <v>3110</v>
      </c>
      <c r="C126" s="483">
        <v>108532</v>
      </c>
      <c r="D126" s="412"/>
      <c r="E126" s="433"/>
      <c r="F126" s="412"/>
      <c r="G126" s="433"/>
      <c r="H126" s="433"/>
      <c r="I126" s="433"/>
      <c r="J126" s="433"/>
      <c r="K126" s="433"/>
    </row>
    <row r="127" spans="1:11" ht="12.75" customHeight="1" x14ac:dyDescent="0.2">
      <c r="A127" s="913" t="s">
        <v>112</v>
      </c>
      <c r="B127" s="262">
        <v>3120</v>
      </c>
      <c r="C127" s="412">
        <v>3505</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1500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227406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1220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1220</v>
      </c>
      <c r="D144" s="433"/>
      <c r="E144" s="492"/>
      <c r="F144" s="433"/>
      <c r="G144" s="485">
        <f>SUM(G142:G143)</f>
        <v>0</v>
      </c>
      <c r="H144" s="433"/>
      <c r="I144" s="433"/>
      <c r="J144" s="433"/>
      <c r="K144" s="433"/>
    </row>
    <row r="145" spans="1:11" ht="12.75" customHeight="1" thickTop="1" thickBot="1" x14ac:dyDescent="0.25">
      <c r="A145" s="922" t="s">
        <v>1246</v>
      </c>
      <c r="B145" s="923">
        <v>3360</v>
      </c>
      <c r="C145" s="424">
        <v>289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7968</v>
      </c>
      <c r="G151" s="436"/>
      <c r="H151" s="433"/>
      <c r="I151" s="433"/>
      <c r="J151" s="433"/>
      <c r="K151" s="433"/>
    </row>
    <row r="152" spans="1:11" ht="12.75" customHeight="1" x14ac:dyDescent="0.2">
      <c r="A152" s="913" t="s">
        <v>1247</v>
      </c>
      <c r="B152" s="262">
        <v>3510</v>
      </c>
      <c r="C152" s="483"/>
      <c r="D152" s="412"/>
      <c r="E152" s="492"/>
      <c r="F152" s="412">
        <v>142210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150178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229665</v>
      </c>
      <c r="D172" s="924">
        <f t="shared" si="6"/>
        <v>0</v>
      </c>
      <c r="E172" s="924">
        <f t="shared" si="6"/>
        <v>0</v>
      </c>
      <c r="F172" s="924">
        <f t="shared" si="6"/>
        <v>150178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1170308</v>
      </c>
      <c r="D173" s="493">
        <f>SUM(D121,D172)</f>
        <v>0</v>
      </c>
      <c r="E173" s="493">
        <f>SUM(E121,E172)</f>
        <v>0</v>
      </c>
      <c r="F173" s="493">
        <f t="shared" ref="F173:K173" si="7">SUM(F121,F172)</f>
        <v>150178</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v>37223</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37223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62139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62139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113168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113168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117063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117063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4408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23516</v>
      </c>
      <c r="D271" s="424"/>
      <c r="E271" s="433"/>
      <c r="F271" s="424"/>
      <c r="G271" s="424"/>
      <c r="H271" s="433"/>
      <c r="I271" s="433"/>
      <c r="J271" s="433"/>
      <c r="K271" s="433"/>
    </row>
    <row r="272" spans="1:11" s="29" customFormat="1" ht="12.75" customHeight="1" thickTop="1" thickBot="1" x14ac:dyDescent="0.25">
      <c r="A272" s="916" t="s">
        <v>79</v>
      </c>
      <c r="B272" s="158">
        <v>4999</v>
      </c>
      <c r="C272" s="497">
        <v>5811</v>
      </c>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326105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363328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5422746</v>
      </c>
      <c r="D275" s="493">
        <f t="shared" si="12"/>
        <v>976345</v>
      </c>
      <c r="E275" s="493">
        <f t="shared" si="12"/>
        <v>1562661</v>
      </c>
      <c r="F275" s="493">
        <f t="shared" si="12"/>
        <v>366736</v>
      </c>
      <c r="G275" s="493">
        <f t="shared" si="12"/>
        <v>235279</v>
      </c>
      <c r="H275" s="493">
        <f t="shared" si="12"/>
        <v>0</v>
      </c>
      <c r="I275" s="493">
        <f t="shared" si="12"/>
        <v>91738</v>
      </c>
      <c r="J275" s="493">
        <f t="shared" si="12"/>
        <v>373222</v>
      </c>
      <c r="K275" s="443">
        <f t="shared" si="12"/>
        <v>90131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2693351</v>
      </c>
      <c r="D5" s="412">
        <v>695674</v>
      </c>
      <c r="E5" s="412">
        <v>1175</v>
      </c>
      <c r="F5" s="412">
        <v>67563</v>
      </c>
      <c r="G5" s="412"/>
      <c r="H5" s="412"/>
      <c r="I5" s="436">
        <v>21843</v>
      </c>
      <c r="J5" s="436"/>
      <c r="K5" s="414">
        <f>SUM(C5:J5)</f>
        <v>3479606</v>
      </c>
      <c r="L5" s="412">
        <v>3485284</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59014</v>
      </c>
      <c r="D7" s="436">
        <v>2287</v>
      </c>
      <c r="E7" s="436"/>
      <c r="F7" s="436">
        <v>4271</v>
      </c>
      <c r="G7" s="436"/>
      <c r="H7" s="436"/>
      <c r="I7" s="436"/>
      <c r="J7" s="436"/>
      <c r="K7" s="414">
        <f t="shared" ref="K7:K32" si="0">SUM(C7:J7)</f>
        <v>65572</v>
      </c>
      <c r="L7" s="412">
        <v>74008</v>
      </c>
    </row>
    <row r="8" spans="1:14" x14ac:dyDescent="0.2">
      <c r="A8" s="1817" t="s">
        <v>172</v>
      </c>
      <c r="B8" s="267">
        <v>1200</v>
      </c>
      <c r="C8" s="412">
        <v>462683</v>
      </c>
      <c r="D8" s="412">
        <v>84050</v>
      </c>
      <c r="E8" s="412">
        <v>80</v>
      </c>
      <c r="F8" s="412">
        <v>216</v>
      </c>
      <c r="G8" s="412"/>
      <c r="H8" s="412"/>
      <c r="I8" s="436"/>
      <c r="J8" s="436"/>
      <c r="K8" s="414">
        <f t="shared" si="0"/>
        <v>547029</v>
      </c>
      <c r="L8" s="412">
        <v>516452</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61109</v>
      </c>
      <c r="D10" s="412">
        <v>13307</v>
      </c>
      <c r="E10" s="412">
        <v>6627</v>
      </c>
      <c r="F10" s="412"/>
      <c r="G10" s="412"/>
      <c r="H10" s="412"/>
      <c r="I10" s="436"/>
      <c r="J10" s="436"/>
      <c r="K10" s="414">
        <f t="shared" si="0"/>
        <v>81043</v>
      </c>
      <c r="L10" s="412">
        <v>91593</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61475</v>
      </c>
      <c r="D14" s="412">
        <v>5742</v>
      </c>
      <c r="E14" s="412"/>
      <c r="F14" s="412"/>
      <c r="G14" s="412"/>
      <c r="H14" s="412"/>
      <c r="I14" s="436"/>
      <c r="J14" s="436"/>
      <c r="K14" s="414">
        <f t="shared" si="0"/>
        <v>67217</v>
      </c>
      <c r="L14" s="412">
        <v>67355</v>
      </c>
    </row>
    <row r="15" spans="1:14" x14ac:dyDescent="0.2">
      <c r="A15" s="1817" t="s">
        <v>1140</v>
      </c>
      <c r="B15" s="267">
        <v>1600</v>
      </c>
      <c r="C15" s="412">
        <v>2400</v>
      </c>
      <c r="D15" s="412">
        <v>314</v>
      </c>
      <c r="E15" s="412"/>
      <c r="F15" s="412"/>
      <c r="G15" s="412"/>
      <c r="H15" s="412"/>
      <c r="I15" s="436"/>
      <c r="J15" s="436"/>
      <c r="K15" s="414">
        <f t="shared" si="0"/>
        <v>2714</v>
      </c>
      <c r="L15" s="412">
        <v>2800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3340032</v>
      </c>
      <c r="D33" s="415">
        <f t="shared" ref="D33:L33" si="1">SUM(D5:D32)</f>
        <v>801374</v>
      </c>
      <c r="E33" s="415">
        <f t="shared" si="1"/>
        <v>7882</v>
      </c>
      <c r="F33" s="415">
        <f t="shared" si="1"/>
        <v>72050</v>
      </c>
      <c r="G33" s="415">
        <f t="shared" si="1"/>
        <v>0</v>
      </c>
      <c r="H33" s="415">
        <f t="shared" si="1"/>
        <v>0</v>
      </c>
      <c r="I33" s="415">
        <f t="shared" si="1"/>
        <v>21843</v>
      </c>
      <c r="J33" s="415">
        <f t="shared" si="1"/>
        <v>0</v>
      </c>
      <c r="K33" s="415">
        <f t="shared" si="1"/>
        <v>4243181</v>
      </c>
      <c r="L33" s="415">
        <f t="shared" si="1"/>
        <v>4237492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68906</v>
      </c>
      <c r="D36" s="418">
        <v>26693</v>
      </c>
      <c r="E36" s="418"/>
      <c r="F36" s="418"/>
      <c r="G36" s="418"/>
      <c r="H36" s="418"/>
      <c r="I36" s="436"/>
      <c r="J36" s="436"/>
      <c r="K36" s="414">
        <f t="shared" ref="K36:K41" si="2">SUM(C36:J36)</f>
        <v>95599</v>
      </c>
      <c r="L36" s="412">
        <v>101354</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41255</v>
      </c>
      <c r="D38" s="412"/>
      <c r="E38" s="412">
        <v>39951</v>
      </c>
      <c r="F38" s="412">
        <v>4305</v>
      </c>
      <c r="G38" s="412"/>
      <c r="H38" s="412"/>
      <c r="I38" s="436"/>
      <c r="J38" s="436"/>
      <c r="K38" s="414">
        <f t="shared" si="2"/>
        <v>85511</v>
      </c>
      <c r="L38" s="412">
        <v>85950</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v>73124</v>
      </c>
      <c r="D40" s="412">
        <v>19468</v>
      </c>
      <c r="E40" s="412"/>
      <c r="F40" s="412"/>
      <c r="G40" s="412"/>
      <c r="H40" s="412"/>
      <c r="I40" s="436"/>
      <c r="J40" s="436"/>
      <c r="K40" s="414">
        <f t="shared" si="2"/>
        <v>92592</v>
      </c>
      <c r="L40" s="412">
        <v>92893</v>
      </c>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183285</v>
      </c>
      <c r="D42" s="415">
        <f t="shared" ref="D42:L42" si="3">SUM(D36:D41)</f>
        <v>46161</v>
      </c>
      <c r="E42" s="415">
        <f t="shared" si="3"/>
        <v>39951</v>
      </c>
      <c r="F42" s="415">
        <f t="shared" si="3"/>
        <v>4305</v>
      </c>
      <c r="G42" s="415">
        <f t="shared" si="3"/>
        <v>0</v>
      </c>
      <c r="H42" s="415">
        <f t="shared" si="3"/>
        <v>0</v>
      </c>
      <c r="I42" s="415">
        <f t="shared" si="3"/>
        <v>0</v>
      </c>
      <c r="J42" s="415">
        <f t="shared" si="3"/>
        <v>0</v>
      </c>
      <c r="K42" s="415">
        <f t="shared" si="3"/>
        <v>273702</v>
      </c>
      <c r="L42" s="415">
        <f t="shared" si="3"/>
        <v>280197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4713</v>
      </c>
      <c r="D44" s="418">
        <v>2492</v>
      </c>
      <c r="E44" s="418"/>
      <c r="F44" s="418"/>
      <c r="G44" s="418"/>
      <c r="H44" s="418"/>
      <c r="I44" s="436"/>
      <c r="J44" s="436"/>
      <c r="K44" s="420">
        <f>SUM(C44:J44)</f>
        <v>7205</v>
      </c>
      <c r="L44" s="418">
        <v>13018</v>
      </c>
    </row>
    <row r="45" spans="1:14" x14ac:dyDescent="0.2">
      <c r="A45" s="1817" t="s">
        <v>976</v>
      </c>
      <c r="B45" s="267">
        <v>2220</v>
      </c>
      <c r="C45" s="412">
        <v>8055</v>
      </c>
      <c r="D45" s="412"/>
      <c r="E45" s="412"/>
      <c r="F45" s="412"/>
      <c r="G45" s="412"/>
      <c r="H45" s="412"/>
      <c r="I45" s="436"/>
      <c r="J45" s="436"/>
      <c r="K45" s="420">
        <f>SUM(C45:J45)</f>
        <v>8055</v>
      </c>
      <c r="L45" s="412">
        <v>8205</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12768</v>
      </c>
      <c r="D47" s="415">
        <f t="shared" ref="D47:K47" si="4">SUM(D44:D46)</f>
        <v>2492</v>
      </c>
      <c r="E47" s="415">
        <f t="shared" si="4"/>
        <v>0</v>
      </c>
      <c r="F47" s="415">
        <f t="shared" si="4"/>
        <v>0</v>
      </c>
      <c r="G47" s="415">
        <f t="shared" si="4"/>
        <v>0</v>
      </c>
      <c r="H47" s="415">
        <f t="shared" si="4"/>
        <v>0</v>
      </c>
      <c r="I47" s="415">
        <f t="shared" si="4"/>
        <v>0</v>
      </c>
      <c r="J47" s="415">
        <f t="shared" si="4"/>
        <v>0</v>
      </c>
      <c r="K47" s="415">
        <f t="shared" si="4"/>
        <v>15260</v>
      </c>
      <c r="L47" s="415">
        <f>SUM(L44:L46)</f>
        <v>21223</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2500</v>
      </c>
      <c r="D49" s="418"/>
      <c r="E49" s="418">
        <v>18700</v>
      </c>
      <c r="F49" s="418">
        <v>8513</v>
      </c>
      <c r="G49" s="418"/>
      <c r="H49" s="418">
        <v>7348</v>
      </c>
      <c r="I49" s="436"/>
      <c r="J49" s="436"/>
      <c r="K49" s="420">
        <f>SUM(C49:J49)</f>
        <v>37061</v>
      </c>
      <c r="L49" s="418">
        <v>37700</v>
      </c>
    </row>
    <row r="50" spans="1:14" x14ac:dyDescent="0.2">
      <c r="A50" s="1817" t="s">
        <v>979</v>
      </c>
      <c r="B50" s="267">
        <v>2320</v>
      </c>
      <c r="C50" s="412">
        <v>145683</v>
      </c>
      <c r="D50" s="412">
        <v>43258</v>
      </c>
      <c r="E50" s="412">
        <v>1240</v>
      </c>
      <c r="F50" s="412">
        <v>2575</v>
      </c>
      <c r="G50" s="412"/>
      <c r="H50" s="412">
        <v>1395</v>
      </c>
      <c r="I50" s="436"/>
      <c r="J50" s="436"/>
      <c r="K50" s="420">
        <f>SUM(C50:J50)</f>
        <v>194151</v>
      </c>
      <c r="L50" s="412">
        <v>194008</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148183</v>
      </c>
      <c r="D53" s="415">
        <f t="shared" ref="D53:L53" si="5">SUM(D49:D52)</f>
        <v>43258</v>
      </c>
      <c r="E53" s="415">
        <f t="shared" si="5"/>
        <v>19940</v>
      </c>
      <c r="F53" s="415">
        <f t="shared" si="5"/>
        <v>11088</v>
      </c>
      <c r="G53" s="415">
        <f t="shared" si="5"/>
        <v>0</v>
      </c>
      <c r="H53" s="415">
        <f t="shared" si="5"/>
        <v>8743</v>
      </c>
      <c r="I53" s="415">
        <f t="shared" si="5"/>
        <v>0</v>
      </c>
      <c r="J53" s="415">
        <f t="shared" si="5"/>
        <v>0</v>
      </c>
      <c r="K53" s="415">
        <f t="shared" si="5"/>
        <v>231212</v>
      </c>
      <c r="L53" s="415">
        <f t="shared" si="5"/>
        <v>231708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334069</v>
      </c>
      <c r="D55" s="418">
        <v>112245</v>
      </c>
      <c r="E55" s="418">
        <v>10973</v>
      </c>
      <c r="F55" s="418">
        <v>7715</v>
      </c>
      <c r="G55" s="418"/>
      <c r="H55" s="418">
        <v>1592</v>
      </c>
      <c r="I55" s="436"/>
      <c r="J55" s="436"/>
      <c r="K55" s="420">
        <f>SUM(C55:J55)</f>
        <v>466594</v>
      </c>
      <c r="L55" s="418">
        <v>460875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334069</v>
      </c>
      <c r="D57" s="421">
        <f t="shared" ref="D57:K57" si="6">SUM(D55:D56)</f>
        <v>112245</v>
      </c>
      <c r="E57" s="421">
        <f t="shared" si="6"/>
        <v>10973</v>
      </c>
      <c r="F57" s="421">
        <f t="shared" si="6"/>
        <v>7715</v>
      </c>
      <c r="G57" s="421">
        <f t="shared" si="6"/>
        <v>0</v>
      </c>
      <c r="H57" s="421">
        <f t="shared" si="6"/>
        <v>1592</v>
      </c>
      <c r="I57" s="421">
        <f t="shared" si="6"/>
        <v>0</v>
      </c>
      <c r="J57" s="421">
        <f t="shared" si="6"/>
        <v>0</v>
      </c>
      <c r="K57" s="421">
        <f t="shared" si="6"/>
        <v>466594</v>
      </c>
      <c r="L57" s="415">
        <f>SUM(L55:L56)</f>
        <v>460875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26771</v>
      </c>
      <c r="D60" s="412"/>
      <c r="E60" s="412">
        <v>1217</v>
      </c>
      <c r="F60" s="412">
        <v>1165</v>
      </c>
      <c r="G60" s="412"/>
      <c r="H60" s="412"/>
      <c r="I60" s="436"/>
      <c r="J60" s="436"/>
      <c r="K60" s="420">
        <f t="shared" si="7"/>
        <v>29153</v>
      </c>
      <c r="L60" s="412">
        <v>29308</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3924</v>
      </c>
      <c r="D63" s="412"/>
      <c r="E63" s="412">
        <v>217362</v>
      </c>
      <c r="F63" s="412">
        <v>687</v>
      </c>
      <c r="G63" s="412"/>
      <c r="H63" s="412"/>
      <c r="I63" s="436"/>
      <c r="J63" s="436"/>
      <c r="K63" s="420">
        <f t="shared" si="7"/>
        <v>221973</v>
      </c>
      <c r="L63" s="412">
        <v>241708</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30695</v>
      </c>
      <c r="D65" s="415">
        <f t="shared" ref="D65:L65" si="8">SUM(D59:D64)</f>
        <v>0</v>
      </c>
      <c r="E65" s="415">
        <f t="shared" si="8"/>
        <v>218579</v>
      </c>
      <c r="F65" s="415">
        <f t="shared" si="8"/>
        <v>1852</v>
      </c>
      <c r="G65" s="415">
        <f t="shared" si="8"/>
        <v>0</v>
      </c>
      <c r="H65" s="415">
        <f t="shared" si="8"/>
        <v>0</v>
      </c>
      <c r="I65" s="415">
        <f t="shared" si="8"/>
        <v>0</v>
      </c>
      <c r="J65" s="415">
        <f t="shared" si="8"/>
        <v>0</v>
      </c>
      <c r="K65" s="415">
        <f t="shared" si="8"/>
        <v>251126</v>
      </c>
      <c r="L65" s="415">
        <f t="shared" si="8"/>
        <v>271016</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50</v>
      </c>
      <c r="M73" s="15"/>
      <c r="N73" s="15"/>
    </row>
    <row r="74" spans="1:14" ht="12.75" customHeight="1" thickTop="1" thickBot="1" x14ac:dyDescent="0.25">
      <c r="A74" s="887" t="s">
        <v>972</v>
      </c>
      <c r="B74" s="1808">
        <v>2000</v>
      </c>
      <c r="C74" s="425">
        <f>SUM(C42,C47,C53,C57,C65,C72,C73)</f>
        <v>709000</v>
      </c>
      <c r="D74" s="425">
        <f t="shared" ref="D74:K74" si="10">SUM(D42,D47,D53,D57,D65,D72,D73)</f>
        <v>204156</v>
      </c>
      <c r="E74" s="425">
        <f t="shared" si="10"/>
        <v>289443</v>
      </c>
      <c r="F74" s="425">
        <f t="shared" si="10"/>
        <v>24960</v>
      </c>
      <c r="G74" s="425">
        <f t="shared" si="10"/>
        <v>0</v>
      </c>
      <c r="H74" s="425">
        <f t="shared" si="10"/>
        <v>10335</v>
      </c>
      <c r="I74" s="425">
        <f t="shared" si="10"/>
        <v>0</v>
      </c>
      <c r="J74" s="425">
        <f t="shared" si="10"/>
        <v>0</v>
      </c>
      <c r="K74" s="425">
        <f t="shared" si="10"/>
        <v>1237894</v>
      </c>
      <c r="L74" s="425">
        <f>SUM(L42,L47,L53,L57,L65,L72,L73)</f>
        <v>1265069</v>
      </c>
    </row>
    <row r="75" spans="1:14" s="24" customFormat="1" ht="18" customHeight="1" thickTop="1" thickBot="1" x14ac:dyDescent="0.25">
      <c r="A75" s="1816" t="s">
        <v>50</v>
      </c>
      <c r="B75" s="1810" t="s">
        <v>674</v>
      </c>
      <c r="C75" s="423">
        <v>92388</v>
      </c>
      <c r="D75" s="423">
        <v>2570</v>
      </c>
      <c r="E75" s="423">
        <v>685</v>
      </c>
      <c r="F75" s="423">
        <v>10192</v>
      </c>
      <c r="G75" s="423"/>
      <c r="H75" s="423"/>
      <c r="I75" s="429"/>
      <c r="J75" s="429"/>
      <c r="K75" s="415">
        <f>SUM(C75:J75)</f>
        <v>105835</v>
      </c>
      <c r="L75" s="424">
        <v>126340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14770</v>
      </c>
      <c r="F79" s="413"/>
      <c r="G79" s="413"/>
      <c r="H79" s="412"/>
      <c r="I79" s="507"/>
      <c r="J79" s="507"/>
      <c r="K79" s="414">
        <f t="shared" si="11"/>
        <v>14770</v>
      </c>
      <c r="L79" s="412">
        <v>63000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14770</v>
      </c>
      <c r="F84" s="413"/>
      <c r="G84" s="413"/>
      <c r="H84" s="415">
        <f>SUM(H78:H83)</f>
        <v>0</v>
      </c>
      <c r="I84" s="507"/>
      <c r="J84" s="507"/>
      <c r="K84" s="415">
        <f>SUM(K78:K83)</f>
        <v>14770</v>
      </c>
      <c r="L84" s="415">
        <f>SUM(L78:L83)</f>
        <v>63000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260973</v>
      </c>
      <c r="I86" s="507"/>
      <c r="J86" s="507"/>
      <c r="K86" s="520">
        <f t="shared" ref="K86:K98" si="12">H86</f>
        <v>260973</v>
      </c>
      <c r="L86" s="442">
        <v>365000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260973</v>
      </c>
      <c r="I92" s="507"/>
      <c r="J92" s="507"/>
      <c r="K92" s="520">
        <f t="shared" si="12"/>
        <v>260973</v>
      </c>
      <c r="L92" s="1062">
        <f>SUM(L85:L91)</f>
        <v>365000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14770</v>
      </c>
      <c r="F102" s="413"/>
      <c r="G102" s="413"/>
      <c r="H102" s="425">
        <f>SUM(H84,H92,H100,H101)</f>
        <v>260973</v>
      </c>
      <c r="I102" s="507"/>
      <c r="J102" s="507"/>
      <c r="K102" s="425">
        <f>SUM(K84,K92,K100,K101)</f>
        <v>275743</v>
      </c>
      <c r="L102" s="425">
        <f>SUM(L84,L92,L100,L101)</f>
        <v>428000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4141420</v>
      </c>
      <c r="D114" s="415">
        <f t="shared" ref="D114:K114" si="13">SUM(D33,D74,D75,D102,D112,D113)</f>
        <v>1008100</v>
      </c>
      <c r="E114" s="415">
        <f t="shared" si="13"/>
        <v>312780</v>
      </c>
      <c r="F114" s="415">
        <f t="shared" si="13"/>
        <v>107202</v>
      </c>
      <c r="G114" s="415">
        <f t="shared" si="13"/>
        <v>0</v>
      </c>
      <c r="H114" s="415">
        <f>SUM(H33,H74,H75,H102,H112,H113)</f>
        <v>271308</v>
      </c>
      <c r="I114" s="415">
        <f t="shared" si="13"/>
        <v>21843</v>
      </c>
      <c r="J114" s="415">
        <f t="shared" si="13"/>
        <v>0</v>
      </c>
      <c r="K114" s="415">
        <f t="shared" si="13"/>
        <v>5862653</v>
      </c>
      <c r="L114" s="415">
        <f>SUM(L33,L74,L75,L102,L112,L113)</f>
        <v>6056901</v>
      </c>
    </row>
    <row r="115" spans="1:14" ht="23.25" thickTop="1" x14ac:dyDescent="0.2">
      <c r="A115" s="1829" t="s">
        <v>1177</v>
      </c>
      <c r="B115" s="892"/>
      <c r="C115" s="416"/>
      <c r="D115" s="416"/>
      <c r="E115" s="416"/>
      <c r="F115" s="416"/>
      <c r="G115" s="416"/>
      <c r="H115" s="416"/>
      <c r="I115" s="416"/>
      <c r="J115" s="416"/>
      <c r="K115" s="440">
        <f>'Revenues 9-14'!C275-'Expenditures 15-22'!K114</f>
        <v>-439907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291943</v>
      </c>
      <c r="D124" s="412">
        <v>53043</v>
      </c>
      <c r="E124" s="412">
        <v>244781</v>
      </c>
      <c r="F124" s="412">
        <v>296250</v>
      </c>
      <c r="G124" s="412">
        <v>21582</v>
      </c>
      <c r="H124" s="412"/>
      <c r="I124" s="436"/>
      <c r="J124" s="436"/>
      <c r="K124" s="415">
        <f>SUM(C124:J124)</f>
        <v>907599</v>
      </c>
      <c r="L124" s="412">
        <v>1073442</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291943</v>
      </c>
      <c r="D127" s="415">
        <f t="shared" ref="D127:L127" si="14">SUM(D122:D126)</f>
        <v>53043</v>
      </c>
      <c r="E127" s="415">
        <f t="shared" si="14"/>
        <v>244781</v>
      </c>
      <c r="F127" s="415">
        <f t="shared" si="14"/>
        <v>296250</v>
      </c>
      <c r="G127" s="415">
        <f t="shared" si="14"/>
        <v>21582</v>
      </c>
      <c r="H127" s="415">
        <f t="shared" si="14"/>
        <v>0</v>
      </c>
      <c r="I127" s="415">
        <f t="shared" si="14"/>
        <v>0</v>
      </c>
      <c r="J127" s="415">
        <f t="shared" si="14"/>
        <v>0</v>
      </c>
      <c r="K127" s="415">
        <f t="shared" si="14"/>
        <v>907599</v>
      </c>
      <c r="L127" s="415">
        <f t="shared" si="14"/>
        <v>1073442</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291943</v>
      </c>
      <c r="D129" s="425">
        <f t="shared" ref="D129:L129" si="15">SUM(D120,D127,D128)</f>
        <v>53043</v>
      </c>
      <c r="E129" s="425">
        <f t="shared" si="15"/>
        <v>244781</v>
      </c>
      <c r="F129" s="425">
        <f t="shared" si="15"/>
        <v>296250</v>
      </c>
      <c r="G129" s="425">
        <f t="shared" si="15"/>
        <v>21582</v>
      </c>
      <c r="H129" s="425">
        <f t="shared" si="15"/>
        <v>0</v>
      </c>
      <c r="I129" s="425">
        <f t="shared" si="15"/>
        <v>0</v>
      </c>
      <c r="J129" s="425">
        <f t="shared" si="15"/>
        <v>0</v>
      </c>
      <c r="K129" s="425">
        <f t="shared" si="15"/>
        <v>907599</v>
      </c>
      <c r="L129" s="425">
        <f t="shared" si="15"/>
        <v>1073442</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9400</v>
      </c>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9400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9400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291943</v>
      </c>
      <c r="D150" s="415">
        <f t="shared" ref="D150:K150" si="16">SUM(D129,D130,D138,D148,D149)</f>
        <v>53043</v>
      </c>
      <c r="E150" s="415">
        <f t="shared" si="16"/>
        <v>244781</v>
      </c>
      <c r="F150" s="415">
        <f t="shared" si="16"/>
        <v>296250</v>
      </c>
      <c r="G150" s="415">
        <f t="shared" si="16"/>
        <v>21582</v>
      </c>
      <c r="H150" s="415">
        <f t="shared" si="16"/>
        <v>0</v>
      </c>
      <c r="I150" s="415">
        <f t="shared" si="16"/>
        <v>0</v>
      </c>
      <c r="J150" s="415">
        <f t="shared" si="16"/>
        <v>0</v>
      </c>
      <c r="K150" s="415">
        <f t="shared" si="16"/>
        <v>907599</v>
      </c>
      <c r="L150" s="415">
        <f>SUM(L129,L130,L138,L148,L149)</f>
        <v>1082842</v>
      </c>
    </row>
    <row r="151" spans="1:14" ht="12.75" customHeight="1" thickTop="1" x14ac:dyDescent="0.2">
      <c r="A151" s="2223" t="s">
        <v>1403</v>
      </c>
      <c r="B151" s="2224"/>
      <c r="C151" s="416"/>
      <c r="D151" s="416"/>
      <c r="E151" s="416"/>
      <c r="F151" s="416"/>
      <c r="G151" s="416"/>
      <c r="H151" s="416"/>
      <c r="I151" s="416"/>
      <c r="J151" s="413"/>
      <c r="K151" s="440">
        <f>'Revenues 9-14'!D275-'Expenditures 15-22'!K150</f>
        <v>68746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v>250</v>
      </c>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250</v>
      </c>
    </row>
    <row r="163" spans="1:14" ht="13.5" customHeight="1" thickTop="1" x14ac:dyDescent="0.2">
      <c r="A163" s="1837" t="s">
        <v>87</v>
      </c>
      <c r="B163" s="524" t="s">
        <v>39</v>
      </c>
      <c r="C163" s="413"/>
      <c r="D163" s="413"/>
      <c r="E163" s="413"/>
      <c r="F163" s="413"/>
      <c r="G163" s="413"/>
      <c r="H163" s="1867">
        <v>172935</v>
      </c>
      <c r="I163" s="413"/>
      <c r="J163" s="413"/>
      <c r="K163" s="414">
        <f>SUM(C163:H163)</f>
        <v>172935</v>
      </c>
      <c r="L163" s="1867">
        <v>1608235</v>
      </c>
    </row>
    <row r="164" spans="1:14" ht="33.75" customHeight="1" x14ac:dyDescent="0.2">
      <c r="A164" s="1837" t="s">
        <v>293</v>
      </c>
      <c r="B164" s="536" t="s">
        <v>32</v>
      </c>
      <c r="C164" s="413"/>
      <c r="D164" s="413"/>
      <c r="E164" s="413"/>
      <c r="F164" s="413"/>
      <c r="G164" s="413"/>
      <c r="H164" s="1870">
        <v>1435000</v>
      </c>
      <c r="I164" s="413"/>
      <c r="J164" s="413"/>
      <c r="K164" s="414">
        <f>SUM(C164:J164)</f>
        <v>1435000</v>
      </c>
      <c r="L164" s="1870"/>
    </row>
    <row r="165" spans="1:14" ht="13.5" customHeight="1" thickBot="1" x14ac:dyDescent="0.25">
      <c r="A165" s="1821" t="s">
        <v>885</v>
      </c>
      <c r="B165" s="537" t="s">
        <v>88</v>
      </c>
      <c r="C165" s="413"/>
      <c r="D165" s="413"/>
      <c r="E165" s="426"/>
      <c r="F165" s="413"/>
      <c r="G165" s="413"/>
      <c r="H165" s="1870">
        <v>1113</v>
      </c>
      <c r="I165" s="507"/>
      <c r="J165" s="413"/>
      <c r="K165" s="414">
        <f>SUM(C165:J165)</f>
        <v>1113</v>
      </c>
      <c r="L165" s="1870"/>
    </row>
    <row r="166" spans="1:14" ht="12.75" customHeight="1" thickTop="1" thickBot="1" x14ac:dyDescent="0.25">
      <c r="A166" s="887" t="s">
        <v>743</v>
      </c>
      <c r="B166" s="468" t="s">
        <v>582</v>
      </c>
      <c r="C166" s="413"/>
      <c r="D166" s="413"/>
      <c r="E166" s="428">
        <f>SUM(E162,E163,E164,E165)</f>
        <v>0</v>
      </c>
      <c r="F166" s="413"/>
      <c r="G166" s="413"/>
      <c r="H166" s="425">
        <f>SUM(H162,H163,H164,H165)</f>
        <v>1609048</v>
      </c>
      <c r="I166" s="437"/>
      <c r="J166" s="413"/>
      <c r="K166" s="425">
        <f>SUM(K162,K163,K164,K165)</f>
        <v>1609048</v>
      </c>
      <c r="L166" s="425">
        <f>SUM(L162,L163,L164,L165)</f>
        <v>1608485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1609048</v>
      </c>
      <c r="I168" s="437"/>
      <c r="J168" s="413"/>
      <c r="K168" s="425">
        <f>SUM(K154,K166,K167)</f>
        <v>1609048</v>
      </c>
      <c r="L168" s="425">
        <f>SUM(L154,L166,L167)</f>
        <v>1608485</v>
      </c>
    </row>
    <row r="169" spans="1:14" ht="23.25" thickTop="1" x14ac:dyDescent="0.2">
      <c r="A169" s="1829" t="s">
        <v>1177</v>
      </c>
      <c r="B169" s="467"/>
      <c r="C169" s="413"/>
      <c r="D169" s="413"/>
      <c r="E169" s="413"/>
      <c r="F169" s="413"/>
      <c r="G169" s="413"/>
      <c r="H169" s="416"/>
      <c r="I169" s="413"/>
      <c r="J169" s="413"/>
      <c r="K169" s="440">
        <f>'Revenues 9-14'!E275-'Expenditures 15-22'!K168</f>
        <v>-46387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375990</v>
      </c>
      <c r="F176" s="412"/>
      <c r="G176" s="412"/>
      <c r="H176" s="412"/>
      <c r="I176" s="436"/>
      <c r="J176" s="436"/>
      <c r="K176" s="414">
        <f>SUM(C176:J176)</f>
        <v>375990</v>
      </c>
      <c r="L176" s="412">
        <v>357000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375990</v>
      </c>
      <c r="F178" s="425">
        <f t="shared" si="17"/>
        <v>0</v>
      </c>
      <c r="G178" s="425">
        <f t="shared" si="17"/>
        <v>0</v>
      </c>
      <c r="H178" s="425">
        <f t="shared" si="17"/>
        <v>0</v>
      </c>
      <c r="I178" s="425">
        <f t="shared" si="17"/>
        <v>0</v>
      </c>
      <c r="J178" s="425">
        <f t="shared" si="17"/>
        <v>0</v>
      </c>
      <c r="K178" s="425">
        <f>SUM(K174,K176,K177)</f>
        <v>375990</v>
      </c>
      <c r="L178" s="425">
        <f>SUM(L174, L176:L177)</f>
        <v>357000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375990</v>
      </c>
      <c r="F204" s="415">
        <f>SUM(F178,F179)</f>
        <v>0</v>
      </c>
      <c r="G204" s="415">
        <f>SUM(G178,G179)</f>
        <v>0</v>
      </c>
      <c r="H204" s="415">
        <f>SUM(H178,H179,H190,H202,H203)</f>
        <v>0</v>
      </c>
      <c r="I204" s="415">
        <f>SUM(I178,I179)</f>
        <v>0</v>
      </c>
      <c r="J204" s="415">
        <f>SUM(J178,J179)</f>
        <v>0</v>
      </c>
      <c r="K204" s="414">
        <f>SUM(K178,K179,K190,K202,K203)</f>
        <v>375990</v>
      </c>
      <c r="L204" s="415">
        <f>SUM(L178,L179,L190,L202,L203)</f>
        <v>357000</v>
      </c>
    </row>
    <row r="205" spans="1:14" ht="23.25" thickTop="1" x14ac:dyDescent="0.2">
      <c r="A205" s="1829" t="s">
        <v>1177</v>
      </c>
      <c r="B205" s="467"/>
      <c r="C205" s="416"/>
      <c r="D205" s="416"/>
      <c r="E205" s="416"/>
      <c r="F205" s="416"/>
      <c r="G205" s="416"/>
      <c r="H205" s="416"/>
      <c r="I205" s="413"/>
      <c r="J205" s="413"/>
      <c r="K205" s="440">
        <f>'Revenues 9-14'!F275-'Expenditures 15-22'!K204</f>
        <v>-9254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43351</v>
      </c>
      <c r="E209" s="413"/>
      <c r="F209" s="413"/>
      <c r="G209" s="413"/>
      <c r="H209" s="413"/>
      <c r="I209" s="413"/>
      <c r="J209" s="413"/>
      <c r="K209" s="414">
        <f>D209</f>
        <v>43351</v>
      </c>
      <c r="L209" s="412">
        <v>52383</v>
      </c>
    </row>
    <row r="210" spans="1:12" x14ac:dyDescent="0.2">
      <c r="A210" s="1817" t="s">
        <v>171</v>
      </c>
      <c r="B210" s="267" t="s">
        <v>1143</v>
      </c>
      <c r="C210" s="413"/>
      <c r="D210" s="436">
        <v>10064</v>
      </c>
      <c r="E210" s="413"/>
      <c r="F210" s="413"/>
      <c r="G210" s="413"/>
      <c r="H210" s="413"/>
      <c r="I210" s="413"/>
      <c r="J210" s="413"/>
      <c r="K210" s="414">
        <f t="shared" ref="K210:K222" si="19">D210</f>
        <v>10064</v>
      </c>
      <c r="L210" s="412">
        <v>11160</v>
      </c>
    </row>
    <row r="211" spans="1:12" x14ac:dyDescent="0.2">
      <c r="A211" s="1817" t="s">
        <v>172</v>
      </c>
      <c r="B211" s="267">
        <v>1200</v>
      </c>
      <c r="C211" s="413"/>
      <c r="D211" s="412">
        <v>34366</v>
      </c>
      <c r="E211" s="413"/>
      <c r="F211" s="413"/>
      <c r="G211" s="413"/>
      <c r="H211" s="413"/>
      <c r="I211" s="413"/>
      <c r="J211" s="413"/>
      <c r="K211" s="414">
        <f t="shared" si="19"/>
        <v>34366</v>
      </c>
      <c r="L211" s="412">
        <v>26145</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1917</v>
      </c>
      <c r="E217" s="413"/>
      <c r="F217" s="413"/>
      <c r="G217" s="413"/>
      <c r="H217" s="413"/>
      <c r="I217" s="413"/>
      <c r="J217" s="413"/>
      <c r="K217" s="414">
        <f t="shared" si="19"/>
        <v>1917</v>
      </c>
      <c r="L217" s="412">
        <v>2100</v>
      </c>
    </row>
    <row r="218" spans="1:12" x14ac:dyDescent="0.2">
      <c r="A218" s="1817" t="s">
        <v>1140</v>
      </c>
      <c r="B218" s="267">
        <v>1600</v>
      </c>
      <c r="C218" s="413"/>
      <c r="D218" s="412">
        <v>35</v>
      </c>
      <c r="E218" s="413"/>
      <c r="F218" s="413"/>
      <c r="G218" s="413"/>
      <c r="H218" s="413"/>
      <c r="I218" s="413"/>
      <c r="J218" s="413"/>
      <c r="K218" s="414">
        <f t="shared" si="19"/>
        <v>35</v>
      </c>
      <c r="L218" s="412">
        <v>50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89733</v>
      </c>
      <c r="E223" s="413"/>
      <c r="F223" s="413"/>
      <c r="G223" s="413"/>
      <c r="H223" s="413"/>
      <c r="I223" s="413"/>
      <c r="J223" s="413"/>
      <c r="K223" s="415">
        <f>SUM(K209:K222)</f>
        <v>89733</v>
      </c>
      <c r="L223" s="415">
        <f>SUM(L209:L222)</f>
        <v>91838</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853</v>
      </c>
      <c r="E226" s="413"/>
      <c r="F226" s="413"/>
      <c r="G226" s="413"/>
      <c r="H226" s="413"/>
      <c r="I226" s="413"/>
      <c r="J226" s="413"/>
      <c r="K226" s="414">
        <f t="shared" ref="K226:K231" si="20">D226</f>
        <v>853</v>
      </c>
      <c r="L226" s="412">
        <v>2200</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6925</v>
      </c>
      <c r="E228" s="413"/>
      <c r="F228" s="413"/>
      <c r="G228" s="413"/>
      <c r="H228" s="413"/>
      <c r="I228" s="413"/>
      <c r="J228" s="413"/>
      <c r="K228" s="414">
        <f t="shared" si="20"/>
        <v>6925</v>
      </c>
      <c r="L228" s="412">
        <v>7385</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v>925</v>
      </c>
      <c r="E230" s="413"/>
      <c r="F230" s="413"/>
      <c r="G230" s="413"/>
      <c r="H230" s="413"/>
      <c r="I230" s="413"/>
      <c r="J230" s="413"/>
      <c r="K230" s="414">
        <f t="shared" si="20"/>
        <v>925</v>
      </c>
      <c r="L230" s="412">
        <v>1080</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8703</v>
      </c>
      <c r="E232" s="413"/>
      <c r="F232" s="413"/>
      <c r="G232" s="413"/>
      <c r="H232" s="413"/>
      <c r="I232" s="413"/>
      <c r="J232" s="413"/>
      <c r="K232" s="415">
        <f>SUM(K226:K231)</f>
        <v>8703</v>
      </c>
      <c r="L232" s="415">
        <f>SUM(L226:L231)</f>
        <v>10665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84</v>
      </c>
      <c r="E234" s="413"/>
      <c r="F234" s="413"/>
      <c r="G234" s="413"/>
      <c r="H234" s="413"/>
      <c r="I234" s="413"/>
      <c r="J234" s="413"/>
      <c r="K234" s="420">
        <f>D234</f>
        <v>84</v>
      </c>
      <c r="L234" s="418">
        <v>400</v>
      </c>
    </row>
    <row r="235" spans="1:12" x14ac:dyDescent="0.2">
      <c r="A235" s="1817" t="s">
        <v>976</v>
      </c>
      <c r="B235" s="267">
        <v>2220</v>
      </c>
      <c r="C235" s="413"/>
      <c r="D235" s="412">
        <v>1437</v>
      </c>
      <c r="E235" s="413"/>
      <c r="F235" s="413"/>
      <c r="G235" s="413"/>
      <c r="H235" s="413"/>
      <c r="I235" s="413"/>
      <c r="J235" s="413"/>
      <c r="K235" s="420">
        <f>D235</f>
        <v>1437</v>
      </c>
      <c r="L235" s="412">
        <v>1365</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1521</v>
      </c>
      <c r="E237" s="413"/>
      <c r="F237" s="413"/>
      <c r="G237" s="413"/>
      <c r="H237" s="413"/>
      <c r="I237" s="413"/>
      <c r="J237" s="413"/>
      <c r="K237" s="415">
        <f>SUM(K234:K236)</f>
        <v>1521</v>
      </c>
      <c r="L237" s="415">
        <f>SUM(L234:L236)</f>
        <v>1765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191</v>
      </c>
      <c r="E239" s="413"/>
      <c r="F239" s="413"/>
      <c r="G239" s="413"/>
      <c r="H239" s="413"/>
      <c r="I239" s="413"/>
      <c r="J239" s="413"/>
      <c r="K239" s="420">
        <f>D239</f>
        <v>191</v>
      </c>
      <c r="L239" s="418">
        <v>230</v>
      </c>
    </row>
    <row r="240" spans="1:12" x14ac:dyDescent="0.2">
      <c r="A240" s="1817" t="s">
        <v>979</v>
      </c>
      <c r="B240" s="267">
        <v>2320</v>
      </c>
      <c r="C240" s="413"/>
      <c r="D240" s="412">
        <v>8168</v>
      </c>
      <c r="E240" s="413"/>
      <c r="F240" s="413"/>
      <c r="G240" s="413"/>
      <c r="H240" s="413"/>
      <c r="I240" s="413"/>
      <c r="J240" s="413"/>
      <c r="K240" s="420">
        <f t="shared" ref="K240:K250" si="21">D240</f>
        <v>8168</v>
      </c>
      <c r="L240" s="412">
        <v>8210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v>9340</v>
      </c>
      <c r="E246" s="413"/>
      <c r="F246" s="413"/>
      <c r="G246" s="413"/>
      <c r="H246" s="413"/>
      <c r="I246" s="413"/>
      <c r="J246" s="413"/>
      <c r="K246" s="420">
        <f t="shared" si="21"/>
        <v>9340</v>
      </c>
      <c r="L246" s="412">
        <v>8920</v>
      </c>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17699</v>
      </c>
      <c r="E251" s="413"/>
      <c r="F251" s="413"/>
      <c r="G251" s="413"/>
      <c r="H251" s="413"/>
      <c r="I251" s="413"/>
      <c r="J251" s="413"/>
      <c r="K251" s="415">
        <f>SUM(K239:K250)</f>
        <v>17699</v>
      </c>
      <c r="L251" s="415">
        <f>SUM(L239:L250)</f>
        <v>17360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17887</v>
      </c>
      <c r="E253" s="413"/>
      <c r="F253" s="413"/>
      <c r="G253" s="413"/>
      <c r="H253" s="413"/>
      <c r="I253" s="413"/>
      <c r="J253" s="413"/>
      <c r="K253" s="420">
        <f>D253</f>
        <v>17887</v>
      </c>
      <c r="L253" s="418">
        <v>17000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17887</v>
      </c>
      <c r="E255" s="413"/>
      <c r="F255" s="413"/>
      <c r="G255" s="413"/>
      <c r="H255" s="413"/>
      <c r="I255" s="413"/>
      <c r="J255" s="413"/>
      <c r="K255" s="415">
        <f>SUM(K253:K254)</f>
        <v>17887</v>
      </c>
      <c r="L255" s="415">
        <f>SUM(L253:L254)</f>
        <v>17000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4757</v>
      </c>
      <c r="E258" s="413"/>
      <c r="F258" s="413"/>
      <c r="G258" s="413"/>
      <c r="H258" s="413"/>
      <c r="I258" s="413"/>
      <c r="J258" s="413"/>
      <c r="K258" s="420">
        <f t="shared" ref="K258:K263" si="22">D258</f>
        <v>4757</v>
      </c>
      <c r="L258" s="412">
        <v>4620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49564</v>
      </c>
      <c r="E260" s="413"/>
      <c r="F260" s="413"/>
      <c r="G260" s="413"/>
      <c r="H260" s="413"/>
      <c r="I260" s="413"/>
      <c r="J260" s="413"/>
      <c r="K260" s="420">
        <f t="shared" si="22"/>
        <v>49564</v>
      </c>
      <c r="L260" s="412">
        <v>52195</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700</v>
      </c>
      <c r="E262" s="413"/>
      <c r="F262" s="413"/>
      <c r="G262" s="413"/>
      <c r="H262" s="413"/>
      <c r="I262" s="413"/>
      <c r="J262" s="413"/>
      <c r="K262" s="420">
        <f t="shared" si="22"/>
        <v>700</v>
      </c>
      <c r="L262" s="412">
        <v>1080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55021</v>
      </c>
      <c r="E264" s="413"/>
      <c r="F264" s="413"/>
      <c r="G264" s="413"/>
      <c r="H264" s="413"/>
      <c r="I264" s="413"/>
      <c r="J264" s="413"/>
      <c r="K264" s="415">
        <f>SUM(K257:K263)</f>
        <v>55021</v>
      </c>
      <c r="L264" s="415">
        <f>SUM(L257:L263)</f>
        <v>57895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100831</v>
      </c>
      <c r="E273" s="413"/>
      <c r="F273" s="413"/>
      <c r="G273" s="413"/>
      <c r="H273" s="413"/>
      <c r="I273" s="413"/>
      <c r="J273" s="413"/>
      <c r="K273" s="425">
        <f>SUM(K232,K237,K251,K255,K264,K271,K272)</f>
        <v>100831</v>
      </c>
      <c r="L273" s="425">
        <f>SUM(L232,L237,L251,L255,L264,L271,L272)</f>
        <v>104685</v>
      </c>
    </row>
    <row r="274" spans="1:12" ht="18" customHeight="1" thickTop="1" thickBot="1" x14ac:dyDescent="0.25">
      <c r="A274" s="1845" t="s">
        <v>1043</v>
      </c>
      <c r="B274" s="264">
        <v>3000</v>
      </c>
      <c r="C274" s="413"/>
      <c r="D274" s="424">
        <v>12005</v>
      </c>
      <c r="E274" s="413"/>
      <c r="F274" s="413"/>
      <c r="G274" s="413"/>
      <c r="H274" s="413"/>
      <c r="I274" s="413"/>
      <c r="J274" s="413"/>
      <c r="K274" s="428">
        <f>D274</f>
        <v>12005</v>
      </c>
      <c r="L274" s="424">
        <v>13518</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3620</v>
      </c>
      <c r="E276" s="413"/>
      <c r="F276" s="413"/>
      <c r="G276" s="413"/>
      <c r="H276" s="413"/>
      <c r="I276" s="413"/>
      <c r="J276" s="413"/>
      <c r="K276" s="414">
        <f>D276</f>
        <v>3620</v>
      </c>
      <c r="L276" s="412">
        <v>4800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3620</v>
      </c>
      <c r="E278" s="413"/>
      <c r="F278" s="413"/>
      <c r="G278" s="413"/>
      <c r="H278" s="413"/>
      <c r="I278" s="413"/>
      <c r="J278" s="413"/>
      <c r="K278" s="415">
        <f>SUM(K276:K277)</f>
        <v>3620</v>
      </c>
      <c r="L278" s="415">
        <f>SUM(L276:L277)</f>
        <v>4800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206189</v>
      </c>
      <c r="E288" s="413"/>
      <c r="F288" s="413"/>
      <c r="G288" s="413"/>
      <c r="H288" s="415">
        <f>H286</f>
        <v>0</v>
      </c>
      <c r="I288" s="413"/>
      <c r="J288" s="413"/>
      <c r="K288" s="415">
        <f>SUM(K223,K273,K274,K278,K286,K287)</f>
        <v>206189</v>
      </c>
      <c r="L288" s="415">
        <f>SUM(L223,L273,L274,L278,L286,L287)</f>
        <v>214841</v>
      </c>
    </row>
    <row r="289" spans="1:14" ht="23.25" thickTop="1" x14ac:dyDescent="0.2">
      <c r="A289" s="901" t="s">
        <v>1177</v>
      </c>
      <c r="B289" s="902"/>
      <c r="C289" s="413"/>
      <c r="D289" s="416"/>
      <c r="E289" s="413"/>
      <c r="F289" s="413"/>
      <c r="G289" s="413"/>
      <c r="H289" s="441"/>
      <c r="I289" s="413"/>
      <c r="J289" s="413"/>
      <c r="K289" s="440">
        <f>'Revenues 9-14'!G275-'Expenditures 15-22'!K288</f>
        <v>29090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48891</v>
      </c>
      <c r="F313" s="436"/>
      <c r="G313" s="436"/>
      <c r="H313" s="436"/>
      <c r="I313" s="436"/>
      <c r="J313" s="436"/>
      <c r="K313" s="1061">
        <f t="shared" ref="K313:K320" si="24">SUM(C313:J313)</f>
        <v>48891</v>
      </c>
      <c r="L313" s="436">
        <v>43950</v>
      </c>
      <c r="M313" s="909"/>
      <c r="N313" s="909"/>
    </row>
    <row r="314" spans="1:14" s="19" customFormat="1" x14ac:dyDescent="0.2">
      <c r="A314" s="891" t="s">
        <v>342</v>
      </c>
      <c r="B314" s="529" t="s">
        <v>323</v>
      </c>
      <c r="C314" s="436"/>
      <c r="D314" s="436"/>
      <c r="E314" s="436">
        <v>8166</v>
      </c>
      <c r="F314" s="436"/>
      <c r="G314" s="436"/>
      <c r="H314" s="436"/>
      <c r="I314" s="436"/>
      <c r="J314" s="436"/>
      <c r="K314" s="1061">
        <f t="shared" si="24"/>
        <v>8166</v>
      </c>
      <c r="L314" s="436">
        <v>9500</v>
      </c>
      <c r="M314" s="909"/>
      <c r="N314" s="909"/>
    </row>
    <row r="315" spans="1:14" s="19" customFormat="1" x14ac:dyDescent="0.2">
      <c r="A315" s="891" t="s">
        <v>274</v>
      </c>
      <c r="B315" s="529" t="s">
        <v>324</v>
      </c>
      <c r="C315" s="436"/>
      <c r="D315" s="436"/>
      <c r="E315" s="436">
        <v>47041</v>
      </c>
      <c r="F315" s="436"/>
      <c r="G315" s="436"/>
      <c r="H315" s="436"/>
      <c r="I315" s="436"/>
      <c r="J315" s="436"/>
      <c r="K315" s="1061">
        <f t="shared" si="24"/>
        <v>47041</v>
      </c>
      <c r="L315" s="436">
        <v>47050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198000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178618</v>
      </c>
      <c r="D318" s="436">
        <v>4564</v>
      </c>
      <c r="E318" s="436">
        <v>5943</v>
      </c>
      <c r="F318" s="436">
        <v>3516</v>
      </c>
      <c r="G318" s="436"/>
      <c r="H318" s="436">
        <v>1006</v>
      </c>
      <c r="I318" s="436"/>
      <c r="J318" s="436"/>
      <c r="K318" s="1061">
        <f t="shared" si="24"/>
        <v>193647</v>
      </c>
      <c r="L318" s="436">
        <v>1000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21986</v>
      </c>
      <c r="F320" s="436"/>
      <c r="G320" s="436"/>
      <c r="H320" s="436"/>
      <c r="I320" s="436"/>
      <c r="J320" s="436"/>
      <c r="K320" s="1061">
        <f t="shared" si="24"/>
        <v>21986</v>
      </c>
      <c r="L320" s="436">
        <v>35000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178618</v>
      </c>
      <c r="D323" s="1062">
        <f t="shared" ref="D323:J323" si="25">SUM(D312:D322)</f>
        <v>4564</v>
      </c>
      <c r="E323" s="1062">
        <f t="shared" si="25"/>
        <v>132027</v>
      </c>
      <c r="F323" s="1062">
        <f t="shared" si="25"/>
        <v>3516</v>
      </c>
      <c r="G323" s="1062">
        <f t="shared" si="25"/>
        <v>0</v>
      </c>
      <c r="H323" s="1062">
        <f t="shared" si="25"/>
        <v>1006</v>
      </c>
      <c r="I323" s="1062">
        <f t="shared" si="25"/>
        <v>0</v>
      </c>
      <c r="J323" s="1062">
        <f t="shared" si="25"/>
        <v>0</v>
      </c>
      <c r="K323" s="1062">
        <f>SUM(K312:K322)</f>
        <v>319731</v>
      </c>
      <c r="L323" s="1062">
        <f>SUM(L312:L322)</f>
        <v>334500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178618</v>
      </c>
      <c r="D331" s="1062">
        <f t="shared" ref="D331:J331" si="26">SUM(D323)</f>
        <v>4564</v>
      </c>
      <c r="E331" s="1062">
        <f t="shared" si="26"/>
        <v>132027</v>
      </c>
      <c r="F331" s="1062">
        <f t="shared" si="26"/>
        <v>3516</v>
      </c>
      <c r="G331" s="1062">
        <f t="shared" si="26"/>
        <v>0</v>
      </c>
      <c r="H331" s="1062">
        <f>SUM(H323,H329)</f>
        <v>1006</v>
      </c>
      <c r="I331" s="1062">
        <f t="shared" si="26"/>
        <v>0</v>
      </c>
      <c r="J331" s="1062">
        <f t="shared" si="26"/>
        <v>0</v>
      </c>
      <c r="K331" s="1062">
        <f>SUM(K323,K329)</f>
        <v>319731</v>
      </c>
      <c r="L331" s="425">
        <f>SUM(L323,L329,L330)</f>
        <v>334500</v>
      </c>
    </row>
    <row r="332" spans="1:14" ht="12.75" customHeight="1" thickTop="1" x14ac:dyDescent="0.2">
      <c r="A332" s="2223" t="s">
        <v>1177</v>
      </c>
      <c r="B332" s="2224"/>
      <c r="C332" s="413"/>
      <c r="D332" s="413"/>
      <c r="E332" s="413"/>
      <c r="F332" s="413"/>
      <c r="G332" s="413"/>
      <c r="H332" s="413"/>
      <c r="I332" s="413"/>
      <c r="J332" s="413"/>
      <c r="K332" s="1065">
        <f>'Revenues 9-14'!J275-'Expenditures 15-22'!K331</f>
        <v>53491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v>548085</v>
      </c>
      <c r="H337" s="412"/>
      <c r="I337" s="436"/>
      <c r="J337" s="436"/>
      <c r="K337" s="414">
        <f>SUM(C337:J337)</f>
        <v>548085</v>
      </c>
      <c r="L337" s="412">
        <v>565000</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548085</v>
      </c>
      <c r="H339" s="415">
        <f t="shared" si="27"/>
        <v>0</v>
      </c>
      <c r="I339" s="415">
        <f t="shared" si="27"/>
        <v>0</v>
      </c>
      <c r="J339" s="415">
        <f t="shared" si="27"/>
        <v>0</v>
      </c>
      <c r="K339" s="415">
        <f t="shared" si="27"/>
        <v>548085</v>
      </c>
      <c r="L339" s="415">
        <f t="shared" si="27"/>
        <v>565000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548085</v>
      </c>
      <c r="H341" s="415">
        <f t="shared" si="28"/>
        <v>0</v>
      </c>
      <c r="I341" s="415">
        <f t="shared" si="28"/>
        <v>0</v>
      </c>
      <c r="J341" s="415">
        <f t="shared" si="28"/>
        <v>0</v>
      </c>
      <c r="K341" s="415">
        <f t="shared" si="28"/>
        <v>548085</v>
      </c>
      <c r="L341" s="415">
        <f t="shared" si="28"/>
        <v>565000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548085</v>
      </c>
      <c r="H354" s="415">
        <f t="shared" si="29"/>
        <v>0</v>
      </c>
      <c r="I354" s="415">
        <f t="shared" si="29"/>
        <v>0</v>
      </c>
      <c r="J354" s="415">
        <f t="shared" si="29"/>
        <v>0</v>
      </c>
      <c r="K354" s="415">
        <f t="shared" si="29"/>
        <v>548085</v>
      </c>
      <c r="L354" s="415">
        <f>SUM(L341,L344,L352,L353)</f>
        <v>565000</v>
      </c>
    </row>
    <row r="355" spans="1:14" ht="23.25" thickTop="1" x14ac:dyDescent="0.2">
      <c r="A355" s="1856" t="s">
        <v>1177</v>
      </c>
      <c r="B355" s="469"/>
      <c r="C355" s="432"/>
      <c r="D355" s="432"/>
      <c r="E355" s="419"/>
      <c r="F355" s="419"/>
      <c r="G355" s="419"/>
      <c r="H355" s="419"/>
      <c r="I355" s="419"/>
      <c r="J355" s="417"/>
      <c r="K355" s="414">
        <f>'Revenues 9-14'!K275-'Expenditures 15-22'!K354</f>
        <v>-457954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3129363</v>
      </c>
      <c r="C4" s="512"/>
      <c r="D4" s="561">
        <f>B4-C4</f>
        <v>3129363</v>
      </c>
      <c r="E4" s="512">
        <v>3138706</v>
      </c>
      <c r="F4" s="561">
        <f>E4-C4</f>
        <v>3138706</v>
      </c>
    </row>
    <row r="5" spans="1:6" ht="13.7" customHeight="1" x14ac:dyDescent="0.2">
      <c r="A5" s="545" t="s">
        <v>1038</v>
      </c>
      <c r="B5" s="560">
        <f>'Revenues 9-14'!D5</f>
        <v>882591</v>
      </c>
      <c r="C5" s="512"/>
      <c r="D5" s="561">
        <f t="shared" ref="D5:D18" si="0">B5-C5</f>
        <v>882591</v>
      </c>
      <c r="E5" s="512">
        <v>960085</v>
      </c>
      <c r="F5" s="561">
        <f>E5-C5</f>
        <v>960085</v>
      </c>
    </row>
    <row r="6" spans="1:6" ht="13.7" customHeight="1" x14ac:dyDescent="0.2">
      <c r="A6" s="545" t="s">
        <v>480</v>
      </c>
      <c r="B6" s="560">
        <f>'Revenues 9-14'!E5</f>
        <v>1561858</v>
      </c>
      <c r="C6" s="512"/>
      <c r="D6" s="561">
        <f t="shared" si="0"/>
        <v>1561858</v>
      </c>
      <c r="E6" s="512">
        <v>1786552</v>
      </c>
      <c r="F6" s="561">
        <f t="shared" ref="F6:F18" si="1">E6-C6</f>
        <v>1786552</v>
      </c>
    </row>
    <row r="7" spans="1:6" ht="13.7" customHeight="1" x14ac:dyDescent="0.2">
      <c r="A7" s="545" t="s">
        <v>162</v>
      </c>
      <c r="B7" s="560">
        <f>'Revenues 9-14'!F5</f>
        <v>215353</v>
      </c>
      <c r="C7" s="512"/>
      <c r="D7" s="561">
        <f t="shared" si="0"/>
        <v>215353</v>
      </c>
      <c r="E7" s="512">
        <v>215226</v>
      </c>
      <c r="F7" s="561">
        <f t="shared" si="1"/>
        <v>215226</v>
      </c>
    </row>
    <row r="8" spans="1:6" ht="13.7" customHeight="1" x14ac:dyDescent="0.2">
      <c r="A8" s="545" t="s">
        <v>1405</v>
      </c>
      <c r="B8" s="560">
        <f>'Revenues 9-14'!G5</f>
        <v>95651</v>
      </c>
      <c r="C8" s="512"/>
      <c r="D8" s="561">
        <f t="shared" si="0"/>
        <v>95651</v>
      </c>
      <c r="E8" s="512">
        <v>79275</v>
      </c>
      <c r="F8" s="561">
        <f t="shared" si="1"/>
        <v>79275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89730</v>
      </c>
      <c r="C10" s="512"/>
      <c r="D10" s="561">
        <f t="shared" si="0"/>
        <v>89730</v>
      </c>
      <c r="E10" s="512">
        <v>89677</v>
      </c>
      <c r="F10" s="561">
        <f t="shared" si="1"/>
        <v>89677</v>
      </c>
    </row>
    <row r="11" spans="1:6" x14ac:dyDescent="0.2">
      <c r="A11" s="545" t="s">
        <v>478</v>
      </c>
      <c r="B11" s="560">
        <f>'Revenues 9-14'!J5</f>
        <v>372921</v>
      </c>
      <c r="C11" s="512"/>
      <c r="D11" s="561">
        <f t="shared" si="0"/>
        <v>372921</v>
      </c>
      <c r="E11" s="512">
        <v>346513</v>
      </c>
      <c r="F11" s="561">
        <f t="shared" si="1"/>
        <v>346513</v>
      </c>
    </row>
    <row r="12" spans="1:6" ht="13.7" customHeight="1" x14ac:dyDescent="0.2">
      <c r="A12" s="545" t="s">
        <v>164</v>
      </c>
      <c r="B12" s="560">
        <f>'Revenues 9-14'!K5</f>
        <v>89730</v>
      </c>
      <c r="C12" s="512"/>
      <c r="D12" s="561">
        <f t="shared" si="0"/>
        <v>89730</v>
      </c>
      <c r="E12" s="512">
        <v>89677</v>
      </c>
      <c r="F12" s="561">
        <f t="shared" si="1"/>
        <v>89677</v>
      </c>
    </row>
    <row r="13" spans="1:6" ht="13.7" customHeight="1" x14ac:dyDescent="0.2">
      <c r="A13" s="545" t="s">
        <v>1112</v>
      </c>
      <c r="B13" s="560">
        <f>SUM('Revenues 9-14'!C6:D6)</f>
        <v>89730</v>
      </c>
      <c r="C13" s="512"/>
      <c r="D13" s="561">
        <f t="shared" si="0"/>
        <v>89730</v>
      </c>
      <c r="E13" s="512">
        <v>86090</v>
      </c>
      <c r="F13" s="561">
        <f t="shared" si="1"/>
        <v>86090</v>
      </c>
    </row>
    <row r="14" spans="1:6" ht="13.7" customHeight="1" x14ac:dyDescent="0.2">
      <c r="A14" s="545" t="s">
        <v>479</v>
      </c>
      <c r="B14" s="560">
        <f>SUM('Revenues 9-14'!C7:D7,'Revenues 9-14'!F7:H7)</f>
        <v>35893</v>
      </c>
      <c r="C14" s="512"/>
      <c r="D14" s="561">
        <f t="shared" si="0"/>
        <v>35893</v>
      </c>
      <c r="E14" s="512">
        <v>35871</v>
      </c>
      <c r="F14" s="561">
        <f t="shared" si="1"/>
        <v>35871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108756</v>
      </c>
      <c r="C16" s="512"/>
      <c r="D16" s="561">
        <f t="shared" si="0"/>
        <v>108756</v>
      </c>
      <c r="E16" s="512">
        <v>83938</v>
      </c>
      <c r="F16" s="561">
        <f t="shared" si="1"/>
        <v>83938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6671576</v>
      </c>
      <c r="C19" s="562">
        <f>SUM(C4:C18)</f>
        <v>0</v>
      </c>
      <c r="D19" s="562">
        <f>SUM(D4:D18)</f>
        <v>6671576</v>
      </c>
      <c r="E19" s="562">
        <f>SUM(E4:E18)</f>
        <v>6911610</v>
      </c>
      <c r="F19" s="562">
        <f>SUM(F4:F18)</f>
        <v>6911610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A37" sqref="A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1974</v>
      </c>
      <c r="B2" s="2271"/>
      <c r="C2" s="1629" t="s">
        <v>1943</v>
      </c>
      <c r="D2" s="1629" t="s">
        <v>1944</v>
      </c>
      <c r="E2" s="1629" t="s">
        <v>1945</v>
      </c>
      <c r="F2" s="1629" t="s">
        <v>1946</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2099</v>
      </c>
      <c r="B31" s="658">
        <v>39912</v>
      </c>
      <c r="C31" s="1102">
        <v>5000000</v>
      </c>
      <c r="D31" s="1610">
        <v>4</v>
      </c>
      <c r="E31" s="1102">
        <v>915000</v>
      </c>
      <c r="F31" s="1102"/>
      <c r="G31" s="1102"/>
      <c r="H31" s="1102">
        <v>915000</v>
      </c>
      <c r="I31" s="1103">
        <f>((E31+F31)-H31)+G31</f>
        <v>0</v>
      </c>
      <c r="J31" s="1102">
        <v>0</v>
      </c>
      <c r="K31" s="118"/>
    </row>
    <row r="32" spans="1:11" ht="12" customHeight="1" x14ac:dyDescent="0.2">
      <c r="A32" s="1104" t="s">
        <v>2100</v>
      </c>
      <c r="B32" s="658">
        <v>40977</v>
      </c>
      <c r="C32" s="1102">
        <v>1760000</v>
      </c>
      <c r="D32" s="1610">
        <v>1</v>
      </c>
      <c r="E32" s="1102">
        <v>155000</v>
      </c>
      <c r="F32" s="1102"/>
      <c r="G32" s="1102"/>
      <c r="H32" s="1102">
        <v>155000</v>
      </c>
      <c r="I32" s="1103">
        <f>((E32+F32)-H32)+G32</f>
        <v>0</v>
      </c>
      <c r="J32" s="1102">
        <v>0</v>
      </c>
      <c r="K32" s="118"/>
    </row>
    <row r="33" spans="1:11" ht="12" customHeight="1" x14ac:dyDescent="0.2">
      <c r="A33" s="1104" t="s">
        <v>2101</v>
      </c>
      <c r="B33" s="658">
        <v>42048</v>
      </c>
      <c r="C33" s="1102">
        <v>2000000</v>
      </c>
      <c r="D33" s="1610">
        <v>1</v>
      </c>
      <c r="E33" s="1102">
        <v>2000000</v>
      </c>
      <c r="F33" s="1102"/>
      <c r="G33" s="1102"/>
      <c r="H33" s="1102">
        <v>365000</v>
      </c>
      <c r="I33" s="1103">
        <f t="shared" ref="I33:I48" si="1">((E33+F33)-H33)+G33</f>
        <v>1635000</v>
      </c>
      <c r="J33" s="1102">
        <v>1442336</v>
      </c>
      <c r="K33" s="118"/>
    </row>
    <row r="34" spans="1:11" ht="12" customHeight="1" x14ac:dyDescent="0.2">
      <c r="A34" s="1104" t="s">
        <v>2102</v>
      </c>
      <c r="B34" s="658">
        <v>42048</v>
      </c>
      <c r="C34" s="1102">
        <v>2860000</v>
      </c>
      <c r="D34" s="1610">
        <v>3</v>
      </c>
      <c r="E34" s="1102">
        <v>2860000</v>
      </c>
      <c r="F34" s="1102"/>
      <c r="G34" s="1102"/>
      <c r="H34" s="1102"/>
      <c r="I34" s="1103">
        <f t="shared" si="1"/>
        <v>2860000</v>
      </c>
      <c r="J34" s="1102">
        <v>2860000</v>
      </c>
      <c r="K34" s="117"/>
    </row>
    <row r="35" spans="1:11" ht="12" customHeight="1" x14ac:dyDescent="0.2">
      <c r="A35" s="1104" t="s">
        <v>2103</v>
      </c>
      <c r="B35" s="658">
        <v>42104</v>
      </c>
      <c r="C35" s="1105">
        <v>245000</v>
      </c>
      <c r="D35" s="1610">
        <v>4</v>
      </c>
      <c r="E35" s="1105">
        <v>245000</v>
      </c>
      <c r="F35" s="1105"/>
      <c r="G35" s="1105"/>
      <c r="H35" s="1105"/>
      <c r="I35" s="1103">
        <f t="shared" si="1"/>
        <v>245000</v>
      </c>
      <c r="J35" s="1105">
        <v>245000</v>
      </c>
      <c r="K35" s="117"/>
    </row>
    <row r="36" spans="1:11" ht="12" customHeight="1" x14ac:dyDescent="0.2">
      <c r="A36" s="1104" t="s">
        <v>2104</v>
      </c>
      <c r="B36" s="658">
        <v>42423</v>
      </c>
      <c r="C36" s="1102">
        <v>475000</v>
      </c>
      <c r="D36" s="1610">
        <v>1</v>
      </c>
      <c r="E36" s="1102"/>
      <c r="F36" s="1102">
        <v>475000</v>
      </c>
      <c r="G36" s="1102"/>
      <c r="H36" s="1102"/>
      <c r="I36" s="1103">
        <f t="shared" si="1"/>
        <v>475000</v>
      </c>
      <c r="J36" s="1102">
        <v>475000</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12340000</v>
      </c>
      <c r="D49" s="1609"/>
      <c r="E49" s="1103">
        <f t="shared" ref="E49:J49" si="2">SUM(E31:E48)</f>
        <v>6175000</v>
      </c>
      <c r="F49" s="1103">
        <f t="shared" si="2"/>
        <v>475000</v>
      </c>
      <c r="G49" s="1103">
        <f t="shared" si="2"/>
        <v>0</v>
      </c>
      <c r="H49" s="1103">
        <f t="shared" si="2"/>
        <v>1435000</v>
      </c>
      <c r="I49" s="1103">
        <f t="shared" si="2"/>
        <v>5215000</v>
      </c>
      <c r="J49" s="1103">
        <f t="shared" si="2"/>
        <v>5022336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1975</v>
      </c>
      <c r="B2" s="2296"/>
      <c r="C2" s="2296"/>
      <c r="D2" s="2296"/>
      <c r="E2" s="2297"/>
      <c r="F2" s="1889" t="s">
        <v>1077</v>
      </c>
      <c r="G2" s="1890" t="s">
        <v>101</v>
      </c>
      <c r="H2" s="1890" t="s">
        <v>479</v>
      </c>
      <c r="I2" s="1890" t="s">
        <v>1379</v>
      </c>
      <c r="J2" s="1890" t="s">
        <v>1022</v>
      </c>
      <c r="K2" s="1890" t="s">
        <v>145</v>
      </c>
    </row>
    <row r="3" spans="1:11" x14ac:dyDescent="0.2">
      <c r="A3" s="2298" t="s">
        <v>1949</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35893</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1909</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35893</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35893</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1908</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1910</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35893</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1907</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393889</v>
      </c>
      <c r="D5" s="642"/>
      <c r="E5" s="642"/>
      <c r="F5" s="1067">
        <f>(C5+D5)-E5</f>
        <v>393889</v>
      </c>
      <c r="G5" s="638"/>
      <c r="H5" s="644"/>
      <c r="I5" s="644"/>
      <c r="J5" s="644"/>
      <c r="K5" s="649"/>
      <c r="L5" s="1066">
        <f>F5-K5</f>
        <v>393889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27119474</v>
      </c>
      <c r="D8" s="643">
        <v>548085</v>
      </c>
      <c r="E8" s="643">
        <v>98732</v>
      </c>
      <c r="F8" s="1067">
        <f>(C8+D8)-E8</f>
        <v>27568827</v>
      </c>
      <c r="G8" s="639">
        <v>50</v>
      </c>
      <c r="H8" s="575">
        <v>8512520</v>
      </c>
      <c r="I8" s="575">
        <v>625516</v>
      </c>
      <c r="J8" s="575">
        <v>98732</v>
      </c>
      <c r="K8" s="1066">
        <f>(H8+I8)-J8</f>
        <v>9039304</v>
      </c>
      <c r="L8" s="1066">
        <f>F8-K8</f>
        <v>18529523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1519150</v>
      </c>
      <c r="D10" s="1068"/>
      <c r="E10" s="1068"/>
      <c r="F10" s="1069">
        <f>(C10+D10)-E10</f>
        <v>1519150</v>
      </c>
      <c r="G10" s="639">
        <v>20</v>
      </c>
      <c r="H10" s="1070">
        <v>879905</v>
      </c>
      <c r="I10" s="1070">
        <v>75957</v>
      </c>
      <c r="J10" s="1070"/>
      <c r="K10" s="1066">
        <f>(H10+I10)-J10</f>
        <v>955862</v>
      </c>
      <c r="L10" s="1066">
        <f>F10-K10</f>
        <v>563288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2357273</v>
      </c>
      <c r="D12" s="643"/>
      <c r="E12" s="643">
        <v>85623</v>
      </c>
      <c r="F12" s="1067">
        <f>(C12+D12)-E12</f>
        <v>2271650</v>
      </c>
      <c r="G12" s="639">
        <v>10</v>
      </c>
      <c r="H12" s="575">
        <v>1952513</v>
      </c>
      <c r="I12" s="575">
        <v>78996</v>
      </c>
      <c r="J12" s="575">
        <v>85623</v>
      </c>
      <c r="K12" s="1066">
        <f>(H12+I12)-J12</f>
        <v>1945886</v>
      </c>
      <c r="L12" s="1066">
        <f>F12-K12</f>
        <v>325764</v>
      </c>
    </row>
    <row r="13" spans="1:14" ht="14.25" thickTop="1" thickBot="1" x14ac:dyDescent="0.25">
      <c r="A13" s="654" t="s">
        <v>1336</v>
      </c>
      <c r="B13" s="286">
        <v>252</v>
      </c>
      <c r="C13" s="643">
        <v>225735</v>
      </c>
      <c r="D13" s="643">
        <v>21582</v>
      </c>
      <c r="E13" s="643"/>
      <c r="F13" s="1067">
        <f>(C13+D13)-E13</f>
        <v>247317</v>
      </c>
      <c r="G13" s="639">
        <v>5</v>
      </c>
      <c r="H13" s="575">
        <v>165139</v>
      </c>
      <c r="I13" s="575">
        <v>40226</v>
      </c>
      <c r="J13" s="575"/>
      <c r="K13" s="1066">
        <f>(H13+I13)-J13</f>
        <v>205365</v>
      </c>
      <c r="L13" s="1066">
        <f>F13-K13</f>
        <v>41952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31615521</v>
      </c>
      <c r="D16" s="645">
        <f>SUM(D3,D5:D6,D8:D10,D12:D15)</f>
        <v>569667</v>
      </c>
      <c r="E16" s="645">
        <f>SUM(E3,E5:E6,E8:E10,E12:E15)</f>
        <v>184355</v>
      </c>
      <c r="F16" s="645">
        <f>SUM(F3,F5:F6,F8:F10,F12:F15)</f>
        <v>32000833</v>
      </c>
      <c r="G16" s="639"/>
      <c r="H16" s="645">
        <f>SUM(H3,H6,H8:H10,H12:H14,)</f>
        <v>11510077</v>
      </c>
      <c r="I16" s="645">
        <f>SUM(I3,I6,I8:I10,I12:I14,)</f>
        <v>820695</v>
      </c>
      <c r="J16" s="645">
        <f>SUM(J3,J6,J8:J10,J12:J14,)</f>
        <v>184355</v>
      </c>
      <c r="K16" s="1067">
        <f>(H16+I16)-J16</f>
        <v>12146417</v>
      </c>
      <c r="L16" s="1067">
        <f>F16-K16</f>
        <v>19854416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21843</v>
      </c>
      <c r="G17" s="638">
        <v>10</v>
      </c>
      <c r="H17" s="1077"/>
      <c r="I17" s="1066">
        <f>F17/G17</f>
        <v>2184.3000000000002</v>
      </c>
      <c r="J17" s="1077"/>
      <c r="K17" s="1078"/>
      <c r="L17" s="1078"/>
    </row>
    <row r="18" spans="1:12" ht="14.25" thickTop="1" thickBot="1" x14ac:dyDescent="0.25">
      <c r="A18" s="875" t="s">
        <v>794</v>
      </c>
      <c r="B18" s="876"/>
      <c r="C18" s="1079"/>
      <c r="D18" s="1079"/>
      <c r="E18" s="1079"/>
      <c r="F18" s="1080"/>
      <c r="G18" s="874"/>
      <c r="H18" s="646"/>
      <c r="I18" s="1067">
        <f>SUM(I16,I17)</f>
        <v>822879.3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5862653</v>
      </c>
      <c r="G8" s="358"/>
    </row>
    <row r="9" spans="1:7" ht="12" customHeight="1" x14ac:dyDescent="0.2">
      <c r="A9" s="360" t="s">
        <v>539</v>
      </c>
      <c r="B9" s="944" t="s">
        <v>1873</v>
      </c>
      <c r="C9" s="359"/>
      <c r="D9" s="360" t="s">
        <v>591</v>
      </c>
      <c r="E9" s="579"/>
      <c r="F9" s="946">
        <f>'Expenditures 15-22'!K150</f>
        <v>907599</v>
      </c>
      <c r="G9" s="947"/>
    </row>
    <row r="10" spans="1:7" ht="12" customHeight="1" x14ac:dyDescent="0.2">
      <c r="A10" s="360" t="s">
        <v>589</v>
      </c>
      <c r="B10" s="944" t="s">
        <v>1874</v>
      </c>
      <c r="C10" s="359"/>
      <c r="D10" s="360" t="s">
        <v>591</v>
      </c>
      <c r="E10" s="579"/>
      <c r="F10" s="946">
        <f>'Expenditures 15-22'!K168</f>
        <v>1609048</v>
      </c>
      <c r="G10" s="947"/>
    </row>
    <row r="11" spans="1:7" ht="12" customHeight="1" x14ac:dyDescent="0.2">
      <c r="A11" s="360" t="s">
        <v>540</v>
      </c>
      <c r="B11" s="944" t="s">
        <v>1875</v>
      </c>
      <c r="C11" s="359"/>
      <c r="D11" s="360" t="s">
        <v>591</v>
      </c>
      <c r="E11" s="579"/>
      <c r="F11" s="946">
        <f>'Expenditures 15-22'!K204</f>
        <v>375990</v>
      </c>
      <c r="G11" s="947"/>
    </row>
    <row r="12" spans="1:7" ht="12" customHeight="1" x14ac:dyDescent="0.2">
      <c r="A12" s="360" t="s">
        <v>541</v>
      </c>
      <c r="B12" s="944" t="s">
        <v>1876</v>
      </c>
      <c r="C12" s="359"/>
      <c r="D12" s="360" t="s">
        <v>591</v>
      </c>
      <c r="E12" s="579"/>
      <c r="F12" s="946">
        <f>'Expenditures 15-22'!K288</f>
        <v>206189</v>
      </c>
      <c r="G12" s="947"/>
    </row>
    <row r="13" spans="1:7" ht="12" customHeight="1" x14ac:dyDescent="0.2">
      <c r="A13" s="360" t="s">
        <v>113</v>
      </c>
      <c r="B13" s="944" t="s">
        <v>1877</v>
      </c>
      <c r="C13" s="359"/>
      <c r="D13" s="360" t="s">
        <v>591</v>
      </c>
      <c r="E13" s="579"/>
      <c r="F13" s="946">
        <f>'Expenditures 15-22'!K331</f>
        <v>319731</v>
      </c>
      <c r="G13" s="948"/>
    </row>
    <row r="14" spans="1:7" ht="12" customHeight="1" thickBot="1" x14ac:dyDescent="0.25">
      <c r="A14" s="949"/>
      <c r="B14" s="580"/>
      <c r="C14" s="581"/>
      <c r="D14" s="1004" t="s">
        <v>591</v>
      </c>
      <c r="E14" s="592" t="s">
        <v>1134</v>
      </c>
      <c r="F14" s="950">
        <f>SUM(F8:F13)</f>
        <v>9281210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65572</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2714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105835</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275743</v>
      </c>
      <c r="G53" s="358"/>
    </row>
    <row r="54" spans="1:7" ht="12" customHeight="1" x14ac:dyDescent="0.2">
      <c r="A54" s="360" t="s">
        <v>538</v>
      </c>
      <c r="B54" s="360" t="s">
        <v>1885</v>
      </c>
      <c r="C54" s="965" t="s">
        <v>1160</v>
      </c>
      <c r="D54" s="961" t="s">
        <v>1302</v>
      </c>
      <c r="E54" s="579"/>
      <c r="F54" s="1108">
        <f>'Expenditures 15-22'!G114</f>
        <v>0</v>
      </c>
      <c r="G54" s="358"/>
    </row>
    <row r="55" spans="1:7" ht="12" customHeight="1" x14ac:dyDescent="0.2">
      <c r="A55" s="360" t="s">
        <v>538</v>
      </c>
      <c r="B55" s="360" t="s">
        <v>1886</v>
      </c>
      <c r="C55" s="965" t="s">
        <v>1160</v>
      </c>
      <c r="D55" s="961" t="s">
        <v>331</v>
      </c>
      <c r="E55" s="579"/>
      <c r="F55" s="1108">
        <f>'Expenditures 15-22'!I114</f>
        <v>21843</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21582</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1435000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10064</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35</v>
      </c>
      <c r="G71" s="358"/>
    </row>
    <row r="72" spans="1:8" ht="12" customHeight="1" x14ac:dyDescent="0.2">
      <c r="A72" s="360" t="s">
        <v>541</v>
      </c>
      <c r="B72" s="360" t="s">
        <v>1902</v>
      </c>
      <c r="C72" s="962">
        <f>'Expenditures 15-22'!B274</f>
        <v>3000</v>
      </c>
      <c r="D72" s="952" t="s">
        <v>528</v>
      </c>
      <c r="E72" s="579"/>
      <c r="F72" s="1108">
        <f>'Expenditures 15-22'!K274</f>
        <v>12005</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3620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1954013</v>
      </c>
      <c r="G75" s="358"/>
    </row>
    <row r="76" spans="1:8" s="971" customFormat="1" ht="12" customHeight="1" thickTop="1" thickBot="1" x14ac:dyDescent="0.25">
      <c r="A76" s="585"/>
      <c r="B76" s="583"/>
      <c r="C76" s="584"/>
      <c r="D76" s="970" t="s">
        <v>1859</v>
      </c>
      <c r="E76" s="595"/>
      <c r="F76" s="1114">
        <f>(F14-F75)</f>
        <v>7327197</v>
      </c>
      <c r="G76" s="360"/>
    </row>
    <row r="77" spans="1:8" s="971" customFormat="1" ht="12" customHeight="1" thickTop="1" x14ac:dyDescent="0.2">
      <c r="A77" s="586"/>
      <c r="B77" s="583"/>
      <c r="C77" s="584"/>
      <c r="D77" s="970" t="s">
        <v>1951</v>
      </c>
      <c r="E77" s="595"/>
      <c r="F77" s="1625">
        <v>768.33</v>
      </c>
      <c r="G77" s="361"/>
      <c r="H77" s="360"/>
    </row>
    <row r="78" spans="1:8" s="971" customFormat="1" ht="12" customHeight="1" thickBot="1" x14ac:dyDescent="0.25">
      <c r="A78" s="587"/>
      <c r="B78" s="583"/>
      <c r="C78" s="584"/>
      <c r="D78" s="970" t="s">
        <v>1930</v>
      </c>
      <c r="E78" s="595" t="s">
        <v>1134</v>
      </c>
      <c r="F78" s="1115">
        <f>IF(F77&gt;0,F76/F77," Complete Line 77")</f>
        <v>9536.5233688649405</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173056</v>
      </c>
      <c r="G93" s="979"/>
    </row>
    <row r="94" spans="1:7" ht="12" customHeight="1" x14ac:dyDescent="0.2">
      <c r="A94" s="980" t="s">
        <v>147</v>
      </c>
      <c r="B94" s="980" t="s">
        <v>183</v>
      </c>
      <c r="C94" s="977">
        <v>1700</v>
      </c>
      <c r="D94" s="986" t="str">
        <f>'Revenues 9-14'!A82</f>
        <v>Total District/School Activity Income</v>
      </c>
      <c r="E94" s="386"/>
      <c r="F94" s="1073">
        <f>SUM('Revenues 9-14'!C82,'Revenues 9-14'!D82)</f>
        <v>177618</v>
      </c>
      <c r="G94" s="979"/>
    </row>
    <row r="95" spans="1:7" ht="12" customHeight="1" x14ac:dyDescent="0.2">
      <c r="A95" s="980" t="s">
        <v>538</v>
      </c>
      <c r="B95" s="980" t="s">
        <v>184</v>
      </c>
      <c r="C95" s="977">
        <f>'Revenues 9-14'!B84</f>
        <v>1811</v>
      </c>
      <c r="D95" s="978" t="str">
        <f>'Revenues 9-14'!A84</f>
        <v>Rentals - Regular Textbooks</v>
      </c>
      <c r="E95" s="386"/>
      <c r="F95" s="1073">
        <f>'Revenues 9-14'!C84</f>
        <v>100147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85238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1507</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117133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227406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1220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289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150178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62139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113168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117063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4408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23516</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5811</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1360647</v>
      </c>
    </row>
    <row r="176" spans="1:7" ht="12" customHeight="1" x14ac:dyDescent="0.2">
      <c r="A176" s="588"/>
      <c r="B176" s="589"/>
      <c r="C176" s="590"/>
      <c r="D176" s="1002" t="s">
        <v>1927</v>
      </c>
      <c r="E176" s="1056"/>
      <c r="F176" s="1118">
        <f>'PCTC-OEPP 28-29'!F76-F175</f>
        <v>5966550</v>
      </c>
    </row>
    <row r="177" spans="1:7" ht="12" customHeight="1" x14ac:dyDescent="0.2">
      <c r="A177" s="588"/>
      <c r="B177" s="589"/>
      <c r="C177" s="590"/>
      <c r="D177" s="1002" t="s">
        <v>798</v>
      </c>
      <c r="E177" s="1056"/>
      <c r="F177" s="1118">
        <f>'Cap Outlay Deprec 27'!I18</f>
        <v>822879.3</v>
      </c>
    </row>
    <row r="178" spans="1:7" ht="12" customHeight="1" x14ac:dyDescent="0.2">
      <c r="A178" s="588"/>
      <c r="B178" s="589"/>
      <c r="C178" s="590"/>
      <c r="D178" s="1002" t="s">
        <v>1929</v>
      </c>
      <c r="E178" s="1056"/>
      <c r="F178" s="1118">
        <f>F176+F177</f>
        <v>6789429.2999999998</v>
      </c>
    </row>
    <row r="179" spans="1:7" ht="12" customHeight="1" x14ac:dyDescent="0.2">
      <c r="A179" s="588"/>
      <c r="B179" s="591"/>
      <c r="C179" s="590"/>
      <c r="D179" s="1002" t="s">
        <v>1982</v>
      </c>
      <c r="E179" s="1056"/>
      <c r="F179" s="1119">
        <f>'PCTC-OEPP 28-29'!F77</f>
        <v>768.33</v>
      </c>
      <c r="G179" s="69"/>
    </row>
    <row r="180" spans="1:7" ht="12" customHeight="1" thickBot="1" x14ac:dyDescent="0.25">
      <c r="A180" s="588"/>
      <c r="B180" s="591"/>
      <c r="C180" s="590"/>
      <c r="D180" s="1002" t="s">
        <v>2080</v>
      </c>
      <c r="E180" s="1056" t="s">
        <v>2081</v>
      </c>
      <c r="F180" s="1120">
        <f>F178/F179</f>
        <v>8836.6057553395021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89106</v>
      </c>
      <c r="F10" s="865"/>
      <c r="G10" s="1121"/>
      <c r="H10" s="216"/>
      <c r="I10" s="216"/>
    </row>
    <row r="11" spans="1:9" s="2" customFormat="1" ht="22.5" customHeight="1" x14ac:dyDescent="0.2">
      <c r="A11" s="2345" t="s">
        <v>2070</v>
      </c>
      <c r="B11" s="2346"/>
      <c r="C11" s="2346"/>
      <c r="D11" s="2285"/>
      <c r="E11" s="863">
        <v>26962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4311071</v>
      </c>
      <c r="F19" s="771"/>
      <c r="G19" s="773">
        <f>'Expenditures 15-22'!K33-SUM('Expenditures 15-22'!G33,'Expenditures 15-22'!I33)+'Expenditures 15-22'!D223</f>
        <v>4311071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282405</v>
      </c>
      <c r="F21" s="771"/>
      <c r="G21" s="773">
        <f>'Expenditures 15-22'!K42-SUM('Expenditures 15-22'!G42,'Expenditures 15-22'!I42)+'Expenditures 15-22'!K120-SUM('Expenditures 15-22'!G120,'Expenditures 15-22'!I120)+'Expenditures 15-22'!K174-SUM('Expenditures 15-22'!G174,'Expenditures 15-22'!I174)+'Expenditures 15-22'!D232</f>
        <v>282405</v>
      </c>
      <c r="H21" s="287"/>
      <c r="I21" s="216"/>
    </row>
    <row r="22" spans="1:9" s="2" customFormat="1" ht="12" customHeight="1" x14ac:dyDescent="0.2">
      <c r="A22" s="770" t="s">
        <v>663</v>
      </c>
      <c r="B22" s="766"/>
      <c r="C22" s="765">
        <v>2200</v>
      </c>
      <c r="D22" s="771"/>
      <c r="E22" s="772">
        <f>'Expenditures 15-22'!K47-SUM('Expenditures 15-22'!G47,'Expenditures 15-22'!I47)+'Expenditures 15-22'!D237</f>
        <v>16781</v>
      </c>
      <c r="F22" s="771"/>
      <c r="G22" s="773">
        <f>'Expenditures 15-22'!K47-SUM('Expenditures 15-22'!G47,'Expenditures 15-22'!I47)+'Expenditures 15-22'!D237</f>
        <v>16781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568642</v>
      </c>
      <c r="F23" s="771"/>
      <c r="G23" s="772">
        <f>'Expenditures 15-22'!K53-SUM('Expenditures 15-22'!G53,'Expenditures 15-22'!I53)+'Expenditures 15-22'!D251+'Expenditures 15-22'!K323-SUM('Expenditures 15-22'!G323,'Expenditures 15-22'!I323)</f>
        <v>568642</v>
      </c>
      <c r="H23" s="287"/>
      <c r="I23" s="216"/>
    </row>
    <row r="24" spans="1:9" s="2" customFormat="1" ht="12" customHeight="1" x14ac:dyDescent="0.2">
      <c r="A24" s="770" t="s">
        <v>665</v>
      </c>
      <c r="B24" s="766"/>
      <c r="C24" s="765">
        <v>2400</v>
      </c>
      <c r="D24" s="771"/>
      <c r="E24" s="772">
        <f>'Expenditures 15-22'!K57-SUM('Expenditures 15-22'!G57,'Expenditures 15-22'!I57)+'Expenditures 15-22'!D255</f>
        <v>484481</v>
      </c>
      <c r="F24" s="771"/>
      <c r="G24" s="773">
        <f>'Expenditures 15-22'!K57-SUM('Expenditures 15-22'!G57,'Expenditures 15-22'!I57)+'Expenditures 15-22'!D255</f>
        <v>484481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33910</v>
      </c>
      <c r="E27" s="772">
        <f>E8</f>
        <v>0</v>
      </c>
      <c r="F27" s="772">
        <f>'Expenditures 15-22'!K60-SUM('Expenditures 15-22'!G60,'Expenditures 15-22'!I60)+'Expenditures 15-22'!D258-E8</f>
        <v>33910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935581</v>
      </c>
      <c r="F28" s="775">
        <f>'Expenditures 15-22'!K61-SUM('Expenditures 15-22'!G61,'Expenditures 15-22'!I61)+'Expenditures 15-22'!K124-SUM('Expenditures 15-22'!G124,'Expenditures 15-22'!I124)+'Expenditures 15-22'!D260-E9</f>
        <v>935581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375990</v>
      </c>
      <c r="F29" s="771"/>
      <c r="G29" s="773">
        <f>'Expenditures 15-22'!K62-SUM('Expenditures 15-22'!G62,'Expenditures 15-22'!I62)+'Expenditures 15-22'!K125-SUM('Expenditures 15-22'!G125,'Expenditures 15-22'!I125)+'Expenditures 15-22'!K176-SUM('Expenditures 15-22'!G176,'Expenditures 15-22'!I176)+'Expenditures 15-22'!D261</f>
        <v>375990</v>
      </c>
      <c r="H29" s="395"/>
    </row>
    <row r="30" spans="1:9" ht="12" customHeight="1" x14ac:dyDescent="0.2">
      <c r="A30" s="770" t="s">
        <v>107</v>
      </c>
      <c r="B30" s="768"/>
      <c r="C30" s="765">
        <v>2560</v>
      </c>
      <c r="D30" s="771"/>
      <c r="E30" s="772">
        <f>'Expenditures 15-22'!K63-SUM('Expenditures 15-22'!G63,'Expenditures 15-22'!I63)+'Expenditures 15-22'!D262-E10</f>
        <v>133567</v>
      </c>
      <c r="F30" s="771"/>
      <c r="G30" s="772">
        <f>'Expenditures 15-22'!K63-SUM('Expenditures 15-22'!G63,'Expenditures 15-22'!I63)+'Expenditures 15-22'!D262-E10</f>
        <v>133567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117840</v>
      </c>
      <c r="F39" s="771"/>
      <c r="G39" s="772">
        <f>'Expenditures 15-22'!K75-SUM('Expenditures 15-22'!G75,'Expenditures 15-22'!I75)+'Expenditures 15-22'!K130-SUM('Expenditures 15-22'!G130,'Expenditures 15-22'!I130)+'Expenditures 15-22'!K179-SUM('Expenditures 15-22'!G179,'Expenditures 15-22'!I179)+'Expenditures 15-22'!D274</f>
        <v>117840</v>
      </c>
    </row>
    <row r="40" spans="1:7" ht="12" customHeight="1" x14ac:dyDescent="0.2">
      <c r="A40" s="787" t="s">
        <v>163</v>
      </c>
      <c r="B40" s="788"/>
      <c r="C40" s="789"/>
      <c r="D40" s="775">
        <f>SUM(D19:D39)</f>
        <v>33910</v>
      </c>
      <c r="E40" s="775">
        <f>SUM(E19:E39)</f>
        <v>7226358</v>
      </c>
      <c r="F40" s="775">
        <f>SUM(F19:F39)</f>
        <v>969491</v>
      </c>
      <c r="G40" s="775">
        <f>SUM(G19:G39)</f>
        <v>6290777</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33910</v>
      </c>
      <c r="F42" s="780" t="s">
        <v>564</v>
      </c>
      <c r="G42" s="776">
        <f>F40</f>
        <v>969491</v>
      </c>
    </row>
    <row r="43" spans="1:7" ht="12" customHeight="1" x14ac:dyDescent="0.2">
      <c r="A43" s="287"/>
      <c r="B43" s="216"/>
      <c r="C43" s="288"/>
      <c r="D43" s="780" t="s">
        <v>563</v>
      </c>
      <c r="E43" s="776">
        <f>E40</f>
        <v>7226358</v>
      </c>
      <c r="F43" s="780" t="s">
        <v>563</v>
      </c>
      <c r="G43" s="776">
        <f>G40</f>
        <v>6290777</v>
      </c>
    </row>
    <row r="44" spans="1:7" ht="12" customHeight="1" x14ac:dyDescent="0.2">
      <c r="A44" s="287"/>
      <c r="B44" s="216"/>
      <c r="C44" s="216"/>
      <c r="D44" s="790" t="s">
        <v>1187</v>
      </c>
      <c r="E44" s="791">
        <f>(E42/E43)</f>
        <v>4.6925436021852222E-3</v>
      </c>
      <c r="F44" s="790" t="s">
        <v>1187</v>
      </c>
      <c r="G44" s="791">
        <f>(G42/G43)</f>
        <v>0.15411307696966528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Wolf Branch SD 113</v>
      </c>
      <c r="C6" s="2352"/>
      <c r="D6" s="2352"/>
      <c r="E6" s="1996"/>
    </row>
    <row r="7" spans="1:7" ht="11.25" customHeight="1" x14ac:dyDescent="0.25">
      <c r="A7" s="1995"/>
      <c r="B7" s="2353">
        <f>COVER!A13</f>
        <v>50082113002</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2084</v>
      </c>
      <c r="C14" s="2007" t="s">
        <v>2084</v>
      </c>
      <c r="D14" s="2010"/>
      <c r="E14" s="2009" t="s">
        <v>2105</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2106</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Wolf Branch SD 113</v>
      </c>
      <c r="J6" s="2373"/>
    </row>
    <row r="7" spans="1:10" x14ac:dyDescent="0.2">
      <c r="A7" s="2374" t="s">
        <v>1037</v>
      </c>
      <c r="B7" s="2375"/>
      <c r="C7" s="2375"/>
      <c r="D7" s="2375"/>
      <c r="E7" s="2376"/>
      <c r="F7" s="1664"/>
      <c r="G7" s="1653"/>
      <c r="H7" s="1663" t="s">
        <v>438</v>
      </c>
      <c r="I7" s="2377">
        <f>COVER!A13</f>
        <v>50082113002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194151</v>
      </c>
      <c r="F12" s="1692"/>
      <c r="G12" s="1691">
        <f t="shared" ref="G12:G18" si="0">SUM(E12:F12)</f>
        <v>194151</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194151</v>
      </c>
      <c r="F19" s="1699">
        <f t="shared" si="2"/>
        <v>0</v>
      </c>
      <c r="G19" s="1699">
        <f t="shared" si="2"/>
        <v>194151</v>
      </c>
      <c r="H19" s="1699">
        <f t="shared" si="2"/>
        <v>0</v>
      </c>
      <c r="I19" s="1699">
        <f t="shared" si="2"/>
        <v>0</v>
      </c>
      <c r="J19" s="1699">
        <f t="shared" si="2"/>
        <v>0</v>
      </c>
    </row>
    <row r="20" spans="1:10" ht="25.5" customHeight="1" thickTop="1" x14ac:dyDescent="0.2">
      <c r="A20" s="1687">
        <v>9</v>
      </c>
      <c r="B20" s="2384" t="s">
        <v>1957</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v>2</v>
      </c>
      <c r="B6" t="s">
        <v>2108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Wolf Branch SD 113</v>
      </c>
    </row>
    <row r="65" spans="2:2" x14ac:dyDescent="0.2">
      <c r="B65" s="397">
        <f>COVER!A13</f>
        <v>50082113002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5422746</v>
      </c>
      <c r="C6" s="1634">
        <f>'Acct Summary 7-8'!D8</f>
        <v>976345</v>
      </c>
      <c r="D6" s="1634">
        <f>'Acct Summary 7-8'!F8</f>
        <v>366736</v>
      </c>
      <c r="E6" s="1634">
        <f>'Acct Summary 7-8'!I8</f>
        <v>91738</v>
      </c>
      <c r="F6" s="1634">
        <f>SUM(B6:E6)</f>
        <v>6857565</v>
      </c>
    </row>
    <row r="7" spans="1:8" s="1635" customFormat="1" ht="14.25" customHeight="1" thickBot="1" x14ac:dyDescent="0.25">
      <c r="A7" s="1633" t="s">
        <v>1696</v>
      </c>
      <c r="B7" s="1636">
        <f>'Acct Summary 7-8'!C17</f>
        <v>5862653</v>
      </c>
      <c r="C7" s="1636">
        <f>'Acct Summary 7-8'!D17</f>
        <v>907599</v>
      </c>
      <c r="D7" s="1636">
        <f>'Acct Summary 7-8'!F17</f>
        <v>375990</v>
      </c>
      <c r="E7" s="1899"/>
      <c r="F7" s="1634">
        <f>SUM(B7:E7)</f>
        <v>7146242</v>
      </c>
    </row>
    <row r="8" spans="1:8" s="1635" customFormat="1" ht="14.25" thickTop="1" thickBot="1" x14ac:dyDescent="0.25">
      <c r="A8" s="1637" t="s">
        <v>1697</v>
      </c>
      <c r="B8" s="1638">
        <f>(B6-B7)</f>
        <v>-439907</v>
      </c>
      <c r="C8" s="1638">
        <f>(C6-C7)</f>
        <v>68746</v>
      </c>
      <c r="D8" s="1638">
        <f>(D6-D7)</f>
        <v>-9254</v>
      </c>
      <c r="E8" s="1636">
        <f>(E6-E7)</f>
        <v>91738</v>
      </c>
      <c r="F8" s="1639">
        <f>SUM(F6-F7)</f>
        <v>-288677</v>
      </c>
    </row>
    <row r="9" spans="1:8" s="1635" customFormat="1" ht="14.25" thickTop="1" thickBot="1" x14ac:dyDescent="0.25">
      <c r="A9" s="1640" t="s">
        <v>1960</v>
      </c>
      <c r="B9" s="1641">
        <f>'Acct Summary 7-8'!C81</f>
        <v>-15232</v>
      </c>
      <c r="C9" s="1641">
        <f>'Acct Summary 7-8'!D81</f>
        <v>1817833</v>
      </c>
      <c r="D9" s="1641">
        <f>'Acct Summary 7-8'!F81</f>
        <v>426936</v>
      </c>
      <c r="E9" s="1641">
        <f>'Acct Summary 7-8'!I81</f>
        <v>1575571</v>
      </c>
      <c r="F9" s="1720">
        <f>SUM(B9:E9)</f>
        <v>3805108</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8"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1937</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Wolf Branch SD 113</v>
      </c>
      <c r="B7" s="2424"/>
      <c r="C7" s="2424"/>
      <c r="D7" s="2425"/>
      <c r="E7" s="2426">
        <f>COVER!A13</f>
        <v>50082113002</v>
      </c>
      <c r="F7" s="2427"/>
      <c r="G7" s="2428" t="str">
        <f>COVER!T23</f>
        <v>060-004566</v>
      </c>
      <c r="H7" s="2429"/>
      <c r="I7" s="2429"/>
      <c r="J7" s="2429"/>
      <c r="K7" s="2429"/>
      <c r="L7" s="2430"/>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2" t="s">
        <v>2042</v>
      </c>
      <c r="B11" s="2043"/>
      <c r="C11" s="2022"/>
      <c r="D11" s="2046"/>
      <c r="E11" s="2022"/>
      <c r="F11" s="2023"/>
      <c r="G11" s="2434" t="str">
        <f>COVER!T19</f>
        <v>Belleville</v>
      </c>
      <c r="H11" s="2440"/>
      <c r="I11" s="2440"/>
      <c r="J11" s="1984" t="str">
        <f>COVER!X19</f>
        <v>IL</v>
      </c>
      <c r="K11" s="1984">
        <f>COVER!Z19</f>
        <v>62226</v>
      </c>
      <c r="L11" s="2026"/>
    </row>
    <row r="12" spans="1:29" ht="13.5" customHeight="1" x14ac:dyDescent="0.2">
      <c r="A12" s="2442" t="s">
        <v>2041</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2044</v>
      </c>
      <c r="H13" s="2028"/>
      <c r="I13" s="2445" t="str">
        <f>COVER!T25</f>
        <v>mooresimonin@mrsaccountants.com</v>
      </c>
      <c r="J13" s="2446"/>
      <c r="K13" s="2446"/>
      <c r="L13" s="2447"/>
    </row>
    <row r="14" spans="1:29" ht="13.5" customHeight="1" x14ac:dyDescent="0.2">
      <c r="A14" s="2434" t="str">
        <f>COVER!A19</f>
        <v>410 Huntwood Rd</v>
      </c>
      <c r="B14" s="2432"/>
      <c r="C14" s="2432"/>
      <c r="D14" s="2432"/>
      <c r="E14" s="2033">
        <v>0</v>
      </c>
      <c r="F14" s="1307"/>
      <c r="G14" s="2029" t="s">
        <v>1413</v>
      </c>
      <c r="H14" s="1290"/>
      <c r="I14" s="1290"/>
      <c r="J14" s="1290"/>
      <c r="K14" s="1290"/>
      <c r="L14" s="2025"/>
    </row>
    <row r="15" spans="1:29" ht="13.5" customHeight="1" x14ac:dyDescent="0.2">
      <c r="A15" s="2434" t="str">
        <f>COVER!A21</f>
        <v>Swansea</v>
      </c>
      <c r="B15" s="2440"/>
      <c r="C15" s="2440"/>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62226</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Wolf Branch SD 113</v>
      </c>
      <c r="B1" s="2422"/>
      <c r="C1" s="2422"/>
      <c r="D1" s="2422"/>
    </row>
    <row r="2" spans="1:11" s="1982" customFormat="1" ht="12.75" x14ac:dyDescent="0.2">
      <c r="A2" s="2456">
        <f>'Single Audit Cover'!E7</f>
        <v>50082113002</v>
      </c>
      <c r="B2" s="2457"/>
      <c r="C2" s="2457"/>
      <c r="D2" s="2457"/>
    </row>
    <row r="3" spans="1:11" s="1982" customFormat="1" ht="12.75" x14ac:dyDescent="0.2">
      <c r="A3" s="2455" t="s">
        <v>2021</v>
      </c>
      <c r="B3" s="2422"/>
      <c r="C3" s="2422"/>
      <c r="D3" s="2422"/>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Wolf Branch SD 113</v>
      </c>
      <c r="B1" s="2460"/>
      <c r="C1" s="2460"/>
      <c r="D1" s="2460"/>
      <c r="E1" s="2460"/>
    </row>
    <row r="2" spans="1:5" x14ac:dyDescent="0.2">
      <c r="A2" s="2461">
        <f>'Single Audit Cover'!E7</f>
        <v>50082113002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363328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26962</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-23516</v>
      </c>
    </row>
    <row r="19" spans="1:4" ht="13.5" thickBot="1" x14ac:dyDescent="0.25">
      <c r="A19" s="1359" t="s">
        <v>1498</v>
      </c>
      <c r="D19" s="1358">
        <f>SUM(D10:D17)</f>
        <v>366774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366774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366774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Wolf Branch SD 113</v>
      </c>
      <c r="C1" s="2465"/>
      <c r="D1" s="2465"/>
      <c r="E1" s="2465"/>
      <c r="F1" s="2465"/>
      <c r="G1" s="2465"/>
      <c r="H1" s="2465"/>
      <c r="I1" s="2465"/>
      <c r="J1" s="2465"/>
      <c r="K1" s="2465"/>
    </row>
    <row r="2" spans="2:12" ht="15" x14ac:dyDescent="0.2">
      <c r="B2" s="2466">
        <f>'Single Audit Cover'!E7</f>
        <v>50082113002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Wolf Branch SD 113</v>
      </c>
      <c r="B1" s="2472"/>
      <c r="C1" s="2472"/>
      <c r="D1" s="2472"/>
      <c r="E1" s="1437"/>
    </row>
    <row r="2" spans="1:5" ht="13.5" customHeight="1" x14ac:dyDescent="0.2">
      <c r="A2" s="2473">
        <f>'Single Audit Cover'!E7</f>
        <v>50082113002</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Wolf Branch SD 113</v>
      </c>
      <c r="C1" s="2483"/>
      <c r="D1" s="2483"/>
      <c r="E1" s="2483"/>
      <c r="F1" s="2483"/>
      <c r="G1" s="2483"/>
      <c r="H1" s="2483"/>
      <c r="I1" s="2483"/>
      <c r="J1" s="1476"/>
    </row>
    <row r="2" spans="2:10" s="1367" customFormat="1" ht="12.75" customHeight="1" x14ac:dyDescent="0.2">
      <c r="B2" s="2484">
        <f>'Single Audit Cover'!E7</f>
        <v>50082113002</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Wolf Branch SD 113</v>
      </c>
      <c r="C1" s="2482"/>
      <c r="D1" s="2482"/>
      <c r="E1" s="2482"/>
      <c r="F1" s="2482"/>
      <c r="G1" s="2482"/>
      <c r="H1" s="2482"/>
      <c r="I1" s="2482"/>
      <c r="J1" s="2482"/>
      <c r="K1" s="2482"/>
      <c r="L1" s="1524"/>
      <c r="M1" s="1524"/>
    </row>
    <row r="2" spans="1:13" ht="12" customHeight="1" x14ac:dyDescent="0.2">
      <c r="B2" s="2484">
        <f>'Single Audit Cover'!E7</f>
        <v>50082113002</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2098</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2109</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2110</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2111</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2112</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2113</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2114</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2115</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Wolf Branch SD 113</v>
      </c>
      <c r="C1" s="2498"/>
      <c r="D1" s="2498"/>
      <c r="E1" s="2498"/>
      <c r="F1" s="2498"/>
      <c r="G1" s="2498"/>
      <c r="H1" s="2498"/>
      <c r="I1" s="2498"/>
      <c r="J1" s="2498"/>
      <c r="K1" s="2498"/>
      <c r="L1" s="1545"/>
    </row>
    <row r="2" spans="1:12" ht="12.75" customHeight="1" x14ac:dyDescent="0.2">
      <c r="B2" s="2499">
        <f>'Single Audit Cover'!E7</f>
        <v>50082113002</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Wolf Branch SD 113</v>
      </c>
      <c r="C1" s="2482"/>
      <c r="D1" s="2482"/>
      <c r="E1" s="1557"/>
    </row>
    <row r="2" spans="2:5" s="1387" customFormat="1" ht="12.75" customHeight="1" x14ac:dyDescent="0.2">
      <c r="B2" s="2484">
        <f>'Single Audit Cover'!E7</f>
        <v>50082113002</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Wolf Branch SD 113</v>
      </c>
      <c r="C1" s="2482"/>
      <c r="D1" s="2482"/>
      <c r="E1" s="2482"/>
      <c r="F1" s="1545"/>
      <c r="G1" s="1545"/>
      <c r="H1" s="1545"/>
      <c r="I1" s="1545"/>
      <c r="J1" s="1545"/>
      <c r="K1" s="1545"/>
      <c r="L1" s="1545"/>
    </row>
    <row r="2" spans="2:12" ht="13.5" customHeight="1" x14ac:dyDescent="0.2">
      <c r="B2" s="2484">
        <f>'Single Audit Cover'!E7</f>
        <v>50082113002</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2093</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2094</v>
      </c>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2116</v>
      </c>
    </row>
    <row r="19" spans="2:5" ht="13.5" customHeight="1" x14ac:dyDescent="0.2">
      <c r="B19" s="1427"/>
      <c r="C19" s="1427"/>
      <c r="D19" s="1427"/>
    </row>
    <row r="20" spans="2:5" ht="13.5" customHeight="1" x14ac:dyDescent="0.2">
      <c r="B20" s="1320" t="s">
        <v>1621</v>
      </c>
      <c r="C20" s="1320"/>
      <c r="D20" s="1427"/>
      <c r="E20" s="1553" t="s">
        <v>2117</v>
      </c>
    </row>
    <row r="21" spans="2:5" ht="13.5" customHeight="1" x14ac:dyDescent="0.2">
      <c r="B21" s="1427"/>
      <c r="C21" s="1427"/>
      <c r="D21" s="1427"/>
      <c r="E21" s="1435" t="s">
        <v>2118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50082113002</v>
      </c>
    </row>
    <row r="3" spans="1:2" x14ac:dyDescent="0.2">
      <c r="A3" t="s">
        <v>1132</v>
      </c>
      <c r="B3" s="1232" t="str">
        <f>COVER!A15</f>
        <v>St. Clair</v>
      </c>
    </row>
    <row r="4" spans="1:2" x14ac:dyDescent="0.2">
      <c r="A4" t="s">
        <v>1188</v>
      </c>
      <c r="B4" s="1232" t="str">
        <f>COVER!A17</f>
        <v>Wolf Branch SD 113</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797</v>
      </c>
      <c r="D76" s="14" t="str">
        <f t="shared" si="0"/>
        <v>Error?</v>
      </c>
    </row>
    <row r="77" spans="1:4" x14ac:dyDescent="0.2">
      <c r="A77" s="55">
        <v>16</v>
      </c>
      <c r="B77" s="1232">
        <f>'Assets-Liab 5-6'!C13</f>
        <v>4797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20029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20029</v>
      </c>
      <c r="C91" s="14" t="s">
        <v>672</v>
      </c>
      <c r="D91" s="14" t="str">
        <f t="shared" si="0"/>
        <v>Error?</v>
      </c>
    </row>
    <row r="92" spans="1:4" x14ac:dyDescent="0.2">
      <c r="A92" s="55">
        <v>31</v>
      </c>
      <c r="B92" s="1232">
        <f>'Assets-Liab 5-6'!C39</f>
        <v>-201315</v>
      </c>
      <c r="D92" s="14" t="str">
        <f t="shared" si="0"/>
        <v>Error?</v>
      </c>
    </row>
    <row r="93" spans="1:4" x14ac:dyDescent="0.2">
      <c r="A93" s="55">
        <v>32</v>
      </c>
      <c r="B93" s="1232">
        <f>'Assets-Liab 5-6'!C41</f>
        <v>4797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1817833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1817833</v>
      </c>
      <c r="D123" s="14" t="str">
        <f t="shared" si="0"/>
        <v>Error?</v>
      </c>
    </row>
    <row r="124" spans="1:4" x14ac:dyDescent="0.2">
      <c r="A124" s="55">
        <v>63</v>
      </c>
      <c r="B124" s="1232">
        <f>'Assets-Liab 5-6'!D41</f>
        <v>1817833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192664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192664</v>
      </c>
      <c r="D140" s="14" t="str">
        <f t="shared" si="1"/>
        <v>Error?</v>
      </c>
    </row>
    <row r="141" spans="1:4" x14ac:dyDescent="0.2">
      <c r="A141" s="55">
        <v>80</v>
      </c>
      <c r="B141" s="1232">
        <f>'Assets-Liab 5-6'!E41</f>
        <v>192664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426936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426936</v>
      </c>
      <c r="D170" s="14" t="str">
        <f t="shared" si="1"/>
        <v>Error?</v>
      </c>
    </row>
    <row r="171" spans="1:4" x14ac:dyDescent="0.2">
      <c r="A171" s="55">
        <v>110</v>
      </c>
      <c r="B171" s="1232">
        <f>'Assets-Liab 5-6'!F41</f>
        <v>426936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311495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195822</v>
      </c>
      <c r="D189" s="14" t="str">
        <f t="shared" si="1"/>
        <v>Error?</v>
      </c>
    </row>
    <row r="190" spans="1:4" x14ac:dyDescent="0.2">
      <c r="A190" s="55">
        <v>129</v>
      </c>
      <c r="B190" s="1232">
        <f>'Assets-Liab 5-6'!G41</f>
        <v>311495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393889</v>
      </c>
      <c r="D273" s="14" t="str">
        <f t="shared" si="3"/>
        <v>Error?</v>
      </c>
    </row>
    <row r="274" spans="1:4" x14ac:dyDescent="0.2">
      <c r="A274" s="55">
        <v>213</v>
      </c>
      <c r="B274" s="1232">
        <f>'Assets-Liab 5-6'!M17</f>
        <v>27568827</v>
      </c>
      <c r="D274" s="14" t="str">
        <f t="shared" si="3"/>
        <v>Error?</v>
      </c>
    </row>
    <row r="275" spans="1:4" x14ac:dyDescent="0.2">
      <c r="A275" s="55">
        <v>214</v>
      </c>
      <c r="B275" s="1232">
        <f>'Assets-Liab 5-6'!M18</f>
        <v>1519150</v>
      </c>
      <c r="D275" s="14" t="str">
        <f t="shared" si="3"/>
        <v>Error?</v>
      </c>
    </row>
    <row r="276" spans="1:4" x14ac:dyDescent="0.2">
      <c r="A276" s="55">
        <v>215</v>
      </c>
      <c r="B276" s="1232">
        <f>'Assets-Liab 5-6'!M19</f>
        <v>2518967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32000833</v>
      </c>
      <c r="C279" s="14" t="s">
        <v>672</v>
      </c>
      <c r="D279" s="14" t="str">
        <f t="shared" si="3"/>
        <v>Error?</v>
      </c>
    </row>
    <row r="280" spans="1:4" x14ac:dyDescent="0.2">
      <c r="A280" s="55">
        <v>219</v>
      </c>
      <c r="B280" s="1232">
        <f>'Assets-Liab 5-6'!M40</f>
        <v>32000833</v>
      </c>
      <c r="D280" s="14" t="str">
        <f t="shared" si="3"/>
        <v>Error?</v>
      </c>
    </row>
    <row r="281" spans="1:4" x14ac:dyDescent="0.2">
      <c r="A281" s="55">
        <v>220</v>
      </c>
      <c r="B281" s="1232">
        <f>'Assets-Liab 5-6'!M41</f>
        <v>32000833</v>
      </c>
      <c r="C281" s="14" t="s">
        <v>672</v>
      </c>
      <c r="D281" s="14" t="str">
        <f t="shared" si="3"/>
        <v>Error?</v>
      </c>
    </row>
    <row r="282" spans="1:4" x14ac:dyDescent="0.2">
      <c r="A282" s="55">
        <v>221</v>
      </c>
      <c r="B282" s="1232">
        <f>'Assets-Liab 5-6'!N21</f>
        <v>192664</v>
      </c>
      <c r="D282" s="14" t="str">
        <f t="shared" si="3"/>
        <v>Error?</v>
      </c>
    </row>
    <row r="283" spans="1:4" x14ac:dyDescent="0.2">
      <c r="A283" s="55">
        <v>222</v>
      </c>
      <c r="B283" s="1232">
        <f>'Assets-Liab 5-6'!N22</f>
        <v>5022336</v>
      </c>
      <c r="D283" s="14" t="str">
        <f t="shared" si="3"/>
        <v>Error?</v>
      </c>
    </row>
    <row r="284" spans="1:4" x14ac:dyDescent="0.2">
      <c r="A284" s="55">
        <v>223</v>
      </c>
      <c r="B284" s="1232">
        <f>'Assets-Liab 5-6'!N23</f>
        <v>5215000</v>
      </c>
      <c r="C284" s="14" t="s">
        <v>672</v>
      </c>
      <c r="D284" s="14" t="str">
        <f t="shared" si="3"/>
        <v>Error?</v>
      </c>
    </row>
    <row r="285" spans="1:4" x14ac:dyDescent="0.2">
      <c r="A285" s="55">
        <v>224</v>
      </c>
      <c r="B285" s="1232">
        <f>'Assets-Liab 5-6'!N36</f>
        <v>5215000</v>
      </c>
      <c r="D285" s="14" t="str">
        <f t="shared" si="3"/>
        <v>Error?</v>
      </c>
    </row>
    <row r="286" spans="1:4" x14ac:dyDescent="0.2">
      <c r="A286" s="83">
        <v>225</v>
      </c>
      <c r="D286" s="14" t="str">
        <f t="shared" si="3"/>
        <v>OK</v>
      </c>
    </row>
    <row r="287" spans="1:4" x14ac:dyDescent="0.2">
      <c r="A287" s="55">
        <v>226</v>
      </c>
      <c r="B287" s="1232">
        <f>'Assets-Liab 5-6'!N37</f>
        <v>5215000</v>
      </c>
      <c r="C287" s="14" t="s">
        <v>672</v>
      </c>
      <c r="D287" s="14" t="str">
        <f t="shared" si="3"/>
        <v>Error?</v>
      </c>
    </row>
    <row r="288" spans="1:4" x14ac:dyDescent="0.2">
      <c r="A288" s="55">
        <v>227</v>
      </c>
      <c r="B288" s="1232">
        <f>'Assets-Liab 5-6'!N41</f>
        <v>5215000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475000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2693351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61475</v>
      </c>
      <c r="D718" s="14" t="str">
        <f t="shared" si="10"/>
        <v>Error?</v>
      </c>
    </row>
    <row r="719" spans="1:4" x14ac:dyDescent="0.2">
      <c r="A719" s="55">
        <v>658</v>
      </c>
      <c r="B719" s="1232">
        <f>'Expenditures 15-22'!C15</f>
        <v>2400</v>
      </c>
      <c r="D719" s="14" t="str">
        <f t="shared" si="10"/>
        <v>Error?</v>
      </c>
    </row>
    <row r="720" spans="1:4" x14ac:dyDescent="0.2">
      <c r="A720" s="55">
        <v>659</v>
      </c>
      <c r="B720" s="1232">
        <f>'Expenditures 15-22'!C33</f>
        <v>3340032</v>
      </c>
      <c r="C720" s="14" t="s">
        <v>672</v>
      </c>
      <c r="D720" s="14" t="str">
        <f t="shared" si="10"/>
        <v>Error?</v>
      </c>
    </row>
    <row r="721" spans="1:4" x14ac:dyDescent="0.2">
      <c r="A721" s="55">
        <v>660</v>
      </c>
      <c r="B721" s="1232">
        <f>'Expenditures 15-22'!C36</f>
        <v>68906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41255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73124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183285</v>
      </c>
      <c r="C727" s="14" t="s">
        <v>672</v>
      </c>
      <c r="D727" s="14" t="str">
        <f t="shared" si="10"/>
        <v>Error?</v>
      </c>
    </row>
    <row r="728" spans="1:4" x14ac:dyDescent="0.2">
      <c r="A728" s="55">
        <v>667</v>
      </c>
      <c r="B728" s="1232">
        <f>'Expenditures 15-22'!C44</f>
        <v>4713</v>
      </c>
      <c r="D728" s="14" t="str">
        <f t="shared" si="10"/>
        <v>Error?</v>
      </c>
    </row>
    <row r="729" spans="1:4" x14ac:dyDescent="0.2">
      <c r="A729" s="55">
        <v>668</v>
      </c>
      <c r="B729" s="1232">
        <f>'Expenditures 15-22'!C45</f>
        <v>8055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12768</v>
      </c>
      <c r="C731" s="14" t="s">
        <v>672</v>
      </c>
      <c r="D731" s="14" t="str">
        <f t="shared" si="10"/>
        <v>Error?</v>
      </c>
    </row>
    <row r="732" spans="1:4" x14ac:dyDescent="0.2">
      <c r="A732" s="55">
        <v>671</v>
      </c>
      <c r="B732" s="1232">
        <f>'Expenditures 15-22'!C49</f>
        <v>2500</v>
      </c>
      <c r="D732" s="14" t="str">
        <f t="shared" si="10"/>
        <v>Error?</v>
      </c>
    </row>
    <row r="733" spans="1:4" x14ac:dyDescent="0.2">
      <c r="A733" s="55">
        <v>672</v>
      </c>
      <c r="B733" s="1232">
        <f>'Expenditures 15-22'!C50</f>
        <v>145683</v>
      </c>
      <c r="D733" s="14" t="str">
        <f t="shared" si="10"/>
        <v>Error?</v>
      </c>
    </row>
    <row r="734" spans="1:4" x14ac:dyDescent="0.2">
      <c r="A734" s="55">
        <v>673</v>
      </c>
      <c r="B734" s="1232">
        <f>'Expenditures 15-22'!C53</f>
        <v>148183</v>
      </c>
      <c r="C734" s="14" t="s">
        <v>672</v>
      </c>
      <c r="D734" s="14" t="str">
        <f t="shared" si="10"/>
        <v>Error?</v>
      </c>
    </row>
    <row r="735" spans="1:4" x14ac:dyDescent="0.2">
      <c r="A735" s="55">
        <v>674</v>
      </c>
      <c r="B735" s="1232">
        <f>'Expenditures 15-22'!C55</f>
        <v>334069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334069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26771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30695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709000</v>
      </c>
      <c r="C755" s="14" t="s">
        <v>672</v>
      </c>
      <c r="D755" s="14" t="str">
        <f t="shared" si="10"/>
        <v>Error?</v>
      </c>
    </row>
    <row r="756" spans="1:4" x14ac:dyDescent="0.2">
      <c r="A756" s="55">
        <v>695</v>
      </c>
      <c r="B756" s="1232">
        <f>'Expenditures 15-22'!C75</f>
        <v>92388</v>
      </c>
      <c r="D756" s="14" t="str">
        <f t="shared" si="10"/>
        <v>Error?</v>
      </c>
    </row>
    <row r="757" spans="1:4" x14ac:dyDescent="0.2">
      <c r="A757" s="55">
        <v>696</v>
      </c>
      <c r="B757" s="1232">
        <f>'Expenditures 15-22'!C114</f>
        <v>4141420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695674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5742</v>
      </c>
      <c r="D776" s="14" t="str">
        <f t="shared" si="11"/>
        <v>Error?</v>
      </c>
    </row>
    <row r="777" spans="1:4" x14ac:dyDescent="0.2">
      <c r="A777" s="55">
        <v>716</v>
      </c>
      <c r="B777" s="1232">
        <f>'Expenditures 15-22'!D15</f>
        <v>314</v>
      </c>
      <c r="D777" s="14" t="str">
        <f t="shared" si="11"/>
        <v>Error?</v>
      </c>
    </row>
    <row r="778" spans="1:4" x14ac:dyDescent="0.2">
      <c r="A778" s="55">
        <v>717</v>
      </c>
      <c r="B778" s="1232">
        <f>'Expenditures 15-22'!D33</f>
        <v>801374</v>
      </c>
      <c r="C778" s="14" t="s">
        <v>672</v>
      </c>
      <c r="D778" s="14" t="str">
        <f t="shared" si="11"/>
        <v>Error?</v>
      </c>
    </row>
    <row r="779" spans="1:4" x14ac:dyDescent="0.2">
      <c r="A779" s="55">
        <v>718</v>
      </c>
      <c r="B779" s="1232">
        <f>'Expenditures 15-22'!D36</f>
        <v>26693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19468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46161</v>
      </c>
      <c r="C785" s="14" t="s">
        <v>672</v>
      </c>
      <c r="D785" s="14" t="str">
        <f t="shared" si="11"/>
        <v>Error?</v>
      </c>
    </row>
    <row r="786" spans="1:4" x14ac:dyDescent="0.2">
      <c r="A786" s="55">
        <v>725</v>
      </c>
      <c r="B786" s="1232">
        <f>'Expenditures 15-22'!D44</f>
        <v>2492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2492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43258</v>
      </c>
      <c r="D791" s="14" t="str">
        <f t="shared" si="11"/>
        <v>Error?</v>
      </c>
    </row>
    <row r="792" spans="1:4" x14ac:dyDescent="0.2">
      <c r="A792" s="55">
        <v>731</v>
      </c>
      <c r="B792" s="1232">
        <f>'Expenditures 15-22'!D53</f>
        <v>43258</v>
      </c>
      <c r="C792" s="14" t="s">
        <v>672</v>
      </c>
      <c r="D792" s="14" t="str">
        <f t="shared" si="11"/>
        <v>Error?</v>
      </c>
    </row>
    <row r="793" spans="1:4" x14ac:dyDescent="0.2">
      <c r="A793" s="55">
        <v>732</v>
      </c>
      <c r="B793" s="1232">
        <f>'Expenditures 15-22'!D55</f>
        <v>112245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112245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204156</v>
      </c>
      <c r="C813" s="14" t="s">
        <v>672</v>
      </c>
      <c r="D813" s="14" t="str">
        <f t="shared" si="11"/>
        <v>Error?</v>
      </c>
    </row>
    <row r="814" spans="1:4" x14ac:dyDescent="0.2">
      <c r="A814" s="55">
        <v>753</v>
      </c>
      <c r="B814" s="1232">
        <f>'Expenditures 15-22'!D75</f>
        <v>2570</v>
      </c>
      <c r="D814" s="14" t="str">
        <f t="shared" si="11"/>
        <v>Error?</v>
      </c>
    </row>
    <row r="815" spans="1:4" x14ac:dyDescent="0.2">
      <c r="A815" s="55">
        <v>754</v>
      </c>
      <c r="B815" s="1232">
        <f>'Expenditures 15-22'!D114</f>
        <v>1008100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1175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7882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39951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39951</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18700</v>
      </c>
      <c r="D848" s="14" t="str">
        <f t="shared" si="12"/>
        <v>Error?</v>
      </c>
    </row>
    <row r="849" spans="1:4" x14ac:dyDescent="0.2">
      <c r="A849" s="55">
        <v>788</v>
      </c>
      <c r="B849" s="1232">
        <f>'Expenditures 15-22'!E50</f>
        <v>1240</v>
      </c>
      <c r="D849" s="14" t="str">
        <f t="shared" si="12"/>
        <v>Error?</v>
      </c>
    </row>
    <row r="850" spans="1:4" x14ac:dyDescent="0.2">
      <c r="A850" s="55">
        <v>789</v>
      </c>
      <c r="B850" s="1232">
        <f>'Expenditures 15-22'!E53</f>
        <v>19940</v>
      </c>
      <c r="C850" s="14" t="s">
        <v>672</v>
      </c>
      <c r="D850" s="14" t="str">
        <f t="shared" si="12"/>
        <v>Error?</v>
      </c>
    </row>
    <row r="851" spans="1:4" x14ac:dyDescent="0.2">
      <c r="A851" s="55">
        <v>790</v>
      </c>
      <c r="B851" s="1232">
        <f>'Expenditures 15-22'!E55</f>
        <v>10973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10973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1217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217362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218579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289443</v>
      </c>
      <c r="C871" s="14" t="s">
        <v>672</v>
      </c>
      <c r="D871" s="14" t="str">
        <f t="shared" si="12"/>
        <v>Error?</v>
      </c>
    </row>
    <row r="872" spans="1:4" x14ac:dyDescent="0.2">
      <c r="A872" s="55">
        <v>811</v>
      </c>
      <c r="B872" s="1232">
        <f>'Expenditures 15-22'!E75</f>
        <v>685</v>
      </c>
      <c r="D872" s="14" t="str">
        <f t="shared" si="12"/>
        <v>Error?</v>
      </c>
    </row>
    <row r="873" spans="1:4" x14ac:dyDescent="0.2">
      <c r="A873" s="55">
        <v>812</v>
      </c>
      <c r="B873" s="1232">
        <f>'Expenditures 15-22'!E114</f>
        <v>312780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67563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72050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4305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4305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8513</v>
      </c>
      <c r="D906" s="14" t="str">
        <f t="shared" si="13"/>
        <v>Error?</v>
      </c>
    </row>
    <row r="907" spans="1:4" x14ac:dyDescent="0.2">
      <c r="A907" s="55">
        <v>846</v>
      </c>
      <c r="B907" s="1232">
        <f>'Expenditures 15-22'!F50</f>
        <v>2575</v>
      </c>
      <c r="D907" s="14" t="str">
        <f t="shared" si="13"/>
        <v>Error?</v>
      </c>
    </row>
    <row r="908" spans="1:4" x14ac:dyDescent="0.2">
      <c r="A908" s="55">
        <v>847</v>
      </c>
      <c r="B908" s="1232">
        <f>'Expenditures 15-22'!F53</f>
        <v>11088</v>
      </c>
      <c r="C908" s="14" t="s">
        <v>672</v>
      </c>
      <c r="D908" s="14" t="str">
        <f t="shared" si="13"/>
        <v>Error?</v>
      </c>
    </row>
    <row r="909" spans="1:4" x14ac:dyDescent="0.2">
      <c r="A909" s="55">
        <v>848</v>
      </c>
      <c r="B909" s="1232">
        <f>'Expenditures 15-22'!F55</f>
        <v>7715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7715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1165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687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1852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24960</v>
      </c>
      <c r="C929" s="14" t="s">
        <v>672</v>
      </c>
      <c r="D929" s="14" t="str">
        <f t="shared" si="13"/>
        <v>Error?</v>
      </c>
    </row>
    <row r="930" spans="1:4" x14ac:dyDescent="0.2">
      <c r="A930" s="55">
        <v>869</v>
      </c>
      <c r="B930" s="1232">
        <f>'Expenditures 15-22'!F75</f>
        <v>10192</v>
      </c>
      <c r="D930" s="14" t="str">
        <f t="shared" si="13"/>
        <v>Error?</v>
      </c>
    </row>
    <row r="931" spans="1:4" x14ac:dyDescent="0.2">
      <c r="A931" s="55">
        <v>870</v>
      </c>
      <c r="B931" s="1232">
        <f>'Expenditures 15-22'!F114</f>
        <v>107202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7348</v>
      </c>
      <c r="D1022" s="14" t="str">
        <f t="shared" si="14"/>
        <v>Error?</v>
      </c>
    </row>
    <row r="1023" spans="1:4" x14ac:dyDescent="0.2">
      <c r="A1023" s="55">
        <v>962</v>
      </c>
      <c r="B1023" s="1232">
        <f>'Expenditures 15-22'!H50</f>
        <v>1395</v>
      </c>
      <c r="D1023" s="14" t="str">
        <f t="shared" ref="D1023:D1086" si="15">IF(ISBLANK(B1023),"OK",IF(A1023-B1023=0,"OK","Error?"))</f>
        <v>Error?</v>
      </c>
    </row>
    <row r="1024" spans="1:4" x14ac:dyDescent="0.2">
      <c r="A1024" s="55">
        <v>963</v>
      </c>
      <c r="B1024" s="1232">
        <f>'Expenditures 15-22'!H53</f>
        <v>8743</v>
      </c>
      <c r="C1024" s="14" t="s">
        <v>672</v>
      </c>
      <c r="D1024" s="14" t="str">
        <f t="shared" si="15"/>
        <v>Error?</v>
      </c>
    </row>
    <row r="1025" spans="1:4" x14ac:dyDescent="0.2">
      <c r="A1025" s="55">
        <v>964</v>
      </c>
      <c r="B1025" s="1232">
        <f>'Expenditures 15-22'!H55</f>
        <v>1592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10335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260973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271308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3479606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67217</v>
      </c>
      <c r="C1106" s="14" t="s">
        <v>672</v>
      </c>
      <c r="D1106" s="14" t="str">
        <f t="shared" si="16"/>
        <v>Error?</v>
      </c>
    </row>
    <row r="1107" spans="1:4" x14ac:dyDescent="0.2">
      <c r="A1107" s="55">
        <v>1046</v>
      </c>
      <c r="B1107" s="1232">
        <f>'Expenditures 15-22'!K15</f>
        <v>2714</v>
      </c>
      <c r="C1107" s="14" t="s">
        <v>672</v>
      </c>
      <c r="D1107" s="14" t="str">
        <f t="shared" si="16"/>
        <v>Error?</v>
      </c>
    </row>
    <row r="1108" spans="1:4" x14ac:dyDescent="0.2">
      <c r="A1108" s="55">
        <v>1047</v>
      </c>
      <c r="B1108" s="1232">
        <f>'Expenditures 15-22'!K33</f>
        <v>4243181</v>
      </c>
      <c r="C1108" s="14" t="s">
        <v>672</v>
      </c>
      <c r="D1108" s="14" t="str">
        <f t="shared" si="16"/>
        <v>Error?</v>
      </c>
    </row>
    <row r="1109" spans="1:4" x14ac:dyDescent="0.2">
      <c r="A1109" s="55">
        <v>1048</v>
      </c>
      <c r="B1109" s="1232">
        <f>'Expenditures 15-22'!K36</f>
        <v>95599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85511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92592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273702</v>
      </c>
      <c r="C1115" s="14" t="s">
        <v>672</v>
      </c>
      <c r="D1115" s="14" t="str">
        <f t="shared" si="16"/>
        <v>Error?</v>
      </c>
    </row>
    <row r="1116" spans="1:4" x14ac:dyDescent="0.2">
      <c r="A1116" s="55">
        <v>1055</v>
      </c>
      <c r="B1116" s="1232">
        <f>'Expenditures 15-22'!K44</f>
        <v>7205</v>
      </c>
      <c r="C1116" s="14" t="s">
        <v>672</v>
      </c>
      <c r="D1116" s="14" t="str">
        <f t="shared" si="16"/>
        <v>Error?</v>
      </c>
    </row>
    <row r="1117" spans="1:4" x14ac:dyDescent="0.2">
      <c r="A1117" s="55">
        <v>1056</v>
      </c>
      <c r="B1117" s="1232">
        <f>'Expenditures 15-22'!K45</f>
        <v>8055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15260</v>
      </c>
      <c r="C1119" s="14" t="s">
        <v>672</v>
      </c>
      <c r="D1119" s="14" t="str">
        <f t="shared" si="16"/>
        <v>Error?</v>
      </c>
    </row>
    <row r="1120" spans="1:4" x14ac:dyDescent="0.2">
      <c r="A1120" s="55">
        <v>1059</v>
      </c>
      <c r="B1120" s="1232">
        <f>'Expenditures 15-22'!K49</f>
        <v>37061</v>
      </c>
      <c r="C1120" s="14" t="s">
        <v>672</v>
      </c>
      <c r="D1120" s="14" t="str">
        <f t="shared" si="16"/>
        <v>Error?</v>
      </c>
    </row>
    <row r="1121" spans="1:4" x14ac:dyDescent="0.2">
      <c r="A1121" s="55">
        <v>1060</v>
      </c>
      <c r="B1121" s="1232">
        <f>'Expenditures 15-22'!K50</f>
        <v>194151</v>
      </c>
      <c r="C1121" s="14" t="s">
        <v>672</v>
      </c>
      <c r="D1121" s="14" t="str">
        <f t="shared" si="16"/>
        <v>Error?</v>
      </c>
    </row>
    <row r="1122" spans="1:4" x14ac:dyDescent="0.2">
      <c r="A1122" s="55">
        <v>1061</v>
      </c>
      <c r="B1122" s="1232">
        <f>'Expenditures 15-22'!K53</f>
        <v>231212</v>
      </c>
      <c r="C1122" s="14" t="s">
        <v>672</v>
      </c>
      <c r="D1122" s="14" t="str">
        <f t="shared" si="16"/>
        <v>Error?</v>
      </c>
    </row>
    <row r="1123" spans="1:4" x14ac:dyDescent="0.2">
      <c r="A1123" s="55">
        <v>1062</v>
      </c>
      <c r="B1123" s="1232">
        <f>'Expenditures 15-22'!K55</f>
        <v>466594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466594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29153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221973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251126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1237894</v>
      </c>
      <c r="C1143" s="14" t="s">
        <v>672</v>
      </c>
      <c r="D1143" s="14" t="str">
        <f t="shared" si="16"/>
        <v>Error?</v>
      </c>
    </row>
    <row r="1144" spans="1:4" x14ac:dyDescent="0.2">
      <c r="A1144" s="55">
        <v>1083</v>
      </c>
      <c r="B1144" s="1232">
        <f>'Expenditures 15-22'!K75</f>
        <v>105835</v>
      </c>
      <c r="C1144" s="14" t="s">
        <v>672</v>
      </c>
      <c r="D1144" s="14" t="str">
        <f t="shared" si="16"/>
        <v>Error?</v>
      </c>
    </row>
    <row r="1145" spans="1:4" x14ac:dyDescent="0.2">
      <c r="A1145" s="55">
        <v>1084</v>
      </c>
      <c r="B1145" s="1232">
        <f>'Expenditures 15-22'!K102</f>
        <v>275743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5862653</v>
      </c>
      <c r="C1152" s="14" t="s">
        <v>672</v>
      </c>
      <c r="D1152" s="14" t="str">
        <f t="shared" si="17"/>
        <v>Error?</v>
      </c>
    </row>
    <row r="1153" spans="1:4" x14ac:dyDescent="0.2">
      <c r="A1153" s="55">
        <v>1092</v>
      </c>
      <c r="B1153" s="1232">
        <f>'Expenditures 15-22'!K115</f>
        <v>-439907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291943</v>
      </c>
      <c r="D1221" s="14" t="str">
        <f t="shared" si="18"/>
        <v>Error?</v>
      </c>
    </row>
    <row r="1222" spans="1:4" x14ac:dyDescent="0.2">
      <c r="A1222" s="83">
        <v>1161</v>
      </c>
      <c r="D1222" s="14" t="str">
        <f t="shared" si="18"/>
        <v>OK</v>
      </c>
    </row>
    <row r="1223" spans="1:4" x14ac:dyDescent="0.2">
      <c r="A1223" s="55">
        <v>1162</v>
      </c>
      <c r="B1223" s="1232">
        <f>'Expenditures 15-22'!C127</f>
        <v>291943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291943</v>
      </c>
      <c r="C1225" s="14" t="s">
        <v>672</v>
      </c>
      <c r="D1225" s="14" t="str">
        <f t="shared" si="18"/>
        <v>Error?</v>
      </c>
    </row>
    <row r="1226" spans="1:4" x14ac:dyDescent="0.2">
      <c r="A1226" s="55">
        <v>1165</v>
      </c>
      <c r="B1226" s="1232">
        <f>'Expenditures 15-22'!C150</f>
        <v>291943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53043</v>
      </c>
      <c r="D1229" s="14" t="str">
        <f t="shared" si="18"/>
        <v>Error?</v>
      </c>
    </row>
    <row r="1230" spans="1:4" x14ac:dyDescent="0.2">
      <c r="A1230" s="83">
        <v>1169</v>
      </c>
      <c r="D1230" s="14" t="str">
        <f t="shared" si="18"/>
        <v>OK</v>
      </c>
    </row>
    <row r="1231" spans="1:4" x14ac:dyDescent="0.2">
      <c r="A1231" s="55">
        <v>1170</v>
      </c>
      <c r="B1231" s="1232">
        <f>'Expenditures 15-22'!D127</f>
        <v>53043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53043</v>
      </c>
      <c r="C1233" s="14" t="s">
        <v>672</v>
      </c>
      <c r="D1233" s="14" t="str">
        <f t="shared" si="18"/>
        <v>Error?</v>
      </c>
    </row>
    <row r="1234" spans="1:4" x14ac:dyDescent="0.2">
      <c r="A1234" s="55">
        <v>1173</v>
      </c>
      <c r="B1234" s="1232">
        <f>'Expenditures 15-22'!D150</f>
        <v>53043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244781</v>
      </c>
      <c r="D1237" s="14" t="str">
        <f t="shared" si="18"/>
        <v>Error?</v>
      </c>
    </row>
    <row r="1238" spans="1:4" x14ac:dyDescent="0.2">
      <c r="A1238" s="83">
        <v>1177</v>
      </c>
      <c r="D1238" s="14" t="str">
        <f t="shared" si="18"/>
        <v>OK</v>
      </c>
    </row>
    <row r="1239" spans="1:4" x14ac:dyDescent="0.2">
      <c r="A1239" s="55">
        <v>1178</v>
      </c>
      <c r="B1239" s="1232">
        <f>'Expenditures 15-22'!E127</f>
        <v>244781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244781</v>
      </c>
      <c r="C1241" s="14" t="s">
        <v>672</v>
      </c>
      <c r="D1241" s="14" t="str">
        <f t="shared" si="18"/>
        <v>Error?</v>
      </c>
    </row>
    <row r="1242" spans="1:4" x14ac:dyDescent="0.2">
      <c r="A1242" s="55">
        <v>1181</v>
      </c>
      <c r="B1242" s="1232">
        <f>'Expenditures 15-22'!E150</f>
        <v>244781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296250</v>
      </c>
      <c r="D1245" s="14" t="str">
        <f t="shared" si="18"/>
        <v>Error?</v>
      </c>
    </row>
    <row r="1246" spans="1:4" x14ac:dyDescent="0.2">
      <c r="A1246" s="83">
        <v>1185</v>
      </c>
      <c r="D1246" s="14" t="str">
        <f t="shared" si="18"/>
        <v>OK</v>
      </c>
    </row>
    <row r="1247" spans="1:4" x14ac:dyDescent="0.2">
      <c r="A1247" s="55">
        <v>1186</v>
      </c>
      <c r="B1247" s="1232">
        <f>'Expenditures 15-22'!F127</f>
        <v>296250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296250</v>
      </c>
      <c r="C1249" s="14" t="s">
        <v>672</v>
      </c>
      <c r="D1249" s="14" t="str">
        <f t="shared" si="18"/>
        <v>Error?</v>
      </c>
    </row>
    <row r="1250" spans="1:4" x14ac:dyDescent="0.2">
      <c r="A1250" s="55">
        <v>1189</v>
      </c>
      <c r="B1250" s="1232">
        <f>'Expenditures 15-22'!F150</f>
        <v>296250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21582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21582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21582</v>
      </c>
      <c r="C1258" s="14" t="s">
        <v>672</v>
      </c>
      <c r="D1258" s="14" t="str">
        <f t="shared" si="18"/>
        <v>Error?</v>
      </c>
    </row>
    <row r="1259" spans="1:4" x14ac:dyDescent="0.2">
      <c r="A1259" s="55">
        <v>1198</v>
      </c>
      <c r="B1259" s="1232">
        <f>'Expenditures 15-22'!G150</f>
        <v>21582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907599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907599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907599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907599</v>
      </c>
      <c r="C1288" s="14" t="s">
        <v>672</v>
      </c>
      <c r="D1288" s="14" t="str">
        <f t="shared" si="19"/>
        <v>Error?</v>
      </c>
    </row>
    <row r="1289" spans="1:4" x14ac:dyDescent="0.2">
      <c r="A1289" s="55">
        <v>1228</v>
      </c>
      <c r="B1289" s="1232">
        <f>'Expenditures 15-22'!K151</f>
        <v>68746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172935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1435000</v>
      </c>
      <c r="D1315" s="14" t="str">
        <f t="shared" si="19"/>
        <v>Error?</v>
      </c>
    </row>
    <row r="1316" spans="1:4" x14ac:dyDescent="0.2">
      <c r="A1316" s="55">
        <v>1255</v>
      </c>
      <c r="B1316" s="1232">
        <f>'Expenditures 15-22'!H165</f>
        <v>1113</v>
      </c>
      <c r="D1316" s="14" t="str">
        <f t="shared" si="19"/>
        <v>Error?</v>
      </c>
    </row>
    <row r="1317" spans="1:4" x14ac:dyDescent="0.2">
      <c r="A1317" s="55">
        <v>1256</v>
      </c>
      <c r="B1317" s="1232">
        <f>'Expenditures 15-22'!H166</f>
        <v>1609048</v>
      </c>
      <c r="C1317" s="14" t="s">
        <v>672</v>
      </c>
      <c r="D1317" s="14" t="str">
        <f t="shared" si="19"/>
        <v>Error?</v>
      </c>
    </row>
    <row r="1318" spans="1:4" x14ac:dyDescent="0.2">
      <c r="A1318" s="55">
        <v>1257</v>
      </c>
      <c r="B1318" s="1232">
        <f>'Expenditures 15-22'!H168</f>
        <v>1609048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172935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1435000</v>
      </c>
      <c r="C1329" s="14" t="s">
        <v>672</v>
      </c>
      <c r="D1329" s="14" t="str">
        <f t="shared" si="19"/>
        <v>Error?</v>
      </c>
    </row>
    <row r="1330" spans="1:4" x14ac:dyDescent="0.2">
      <c r="A1330" s="55">
        <v>1269</v>
      </c>
      <c r="B1330" s="1232">
        <f>'Expenditures 15-22'!K165</f>
        <v>1113</v>
      </c>
      <c r="C1330" s="14" t="s">
        <v>672</v>
      </c>
      <c r="D1330" s="14" t="str">
        <f t="shared" si="19"/>
        <v>Error?</v>
      </c>
    </row>
    <row r="1331" spans="1:4" x14ac:dyDescent="0.2">
      <c r="A1331" s="55">
        <v>1270</v>
      </c>
      <c r="B1331" s="1232">
        <f>'Expenditures 15-22'!K166</f>
        <v>1609048</v>
      </c>
      <c r="C1331" s="14" t="s">
        <v>672</v>
      </c>
      <c r="D1331" s="14" t="str">
        <f t="shared" si="19"/>
        <v>Error?</v>
      </c>
    </row>
    <row r="1332" spans="1:4" x14ac:dyDescent="0.2">
      <c r="A1332" s="55">
        <v>1271</v>
      </c>
      <c r="B1332" s="1232">
        <f>'Expenditures 15-22'!K168</f>
        <v>1609048</v>
      </c>
      <c r="C1332" s="14" t="s">
        <v>672</v>
      </c>
      <c r="D1332" s="14" t="str">
        <f t="shared" si="19"/>
        <v>Error?</v>
      </c>
    </row>
    <row r="1333" spans="1:4" x14ac:dyDescent="0.2">
      <c r="A1333" s="55">
        <v>1272</v>
      </c>
      <c r="B1333" s="1232">
        <f>'Expenditures 15-22'!K169</f>
        <v>-46387</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375990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375990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375990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375990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375990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375990</v>
      </c>
      <c r="C1388" s="14" t="s">
        <v>672</v>
      </c>
      <c r="D1388" s="14" t="str">
        <f t="shared" si="20"/>
        <v>Error?</v>
      </c>
    </row>
    <row r="1389" spans="1:4" x14ac:dyDescent="0.2">
      <c r="A1389" s="55">
        <v>1328</v>
      </c>
      <c r="B1389" s="1232">
        <f>'Expenditures 15-22'!K205</f>
        <v>-9254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1917</v>
      </c>
      <c r="D1408" s="14" t="str">
        <f t="shared" si="21"/>
        <v>Error?</v>
      </c>
    </row>
    <row r="1409" spans="1:4" x14ac:dyDescent="0.2">
      <c r="A1409" s="55">
        <v>1348</v>
      </c>
      <c r="B1409" s="1232">
        <f>'Expenditures 15-22'!D218</f>
        <v>35</v>
      </c>
      <c r="D1409" s="14" t="str">
        <f t="shared" si="21"/>
        <v>Error?</v>
      </c>
    </row>
    <row r="1410" spans="1:4" x14ac:dyDescent="0.2">
      <c r="A1410" s="55">
        <v>1349</v>
      </c>
      <c r="B1410" s="1232">
        <f>'Expenditures 15-22'!D223</f>
        <v>89733</v>
      </c>
      <c r="C1410" s="14" t="s">
        <v>672</v>
      </c>
      <c r="D1410" s="14" t="str">
        <f t="shared" si="21"/>
        <v>Error?</v>
      </c>
    </row>
    <row r="1411" spans="1:4" x14ac:dyDescent="0.2">
      <c r="A1411" s="55">
        <v>1350</v>
      </c>
      <c r="B1411" s="1232">
        <f>'Expenditures 15-22'!D226</f>
        <v>853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6925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925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8703</v>
      </c>
      <c r="C1417" s="14" t="s">
        <v>672</v>
      </c>
      <c r="D1417" s="14" t="str">
        <f t="shared" si="21"/>
        <v>Error?</v>
      </c>
    </row>
    <row r="1418" spans="1:4" x14ac:dyDescent="0.2">
      <c r="A1418" s="55">
        <v>1357</v>
      </c>
      <c r="B1418" s="1232">
        <f>'Expenditures 15-22'!D234</f>
        <v>84</v>
      </c>
      <c r="D1418" s="14" t="str">
        <f t="shared" si="21"/>
        <v>Error?</v>
      </c>
    </row>
    <row r="1419" spans="1:4" x14ac:dyDescent="0.2">
      <c r="A1419" s="55">
        <v>1358</v>
      </c>
      <c r="B1419" s="1232">
        <f>'Expenditures 15-22'!D235</f>
        <v>1437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1521</v>
      </c>
      <c r="C1421" s="14" t="s">
        <v>672</v>
      </c>
      <c r="D1421" s="14" t="str">
        <f t="shared" si="21"/>
        <v>Error?</v>
      </c>
    </row>
    <row r="1422" spans="1:4" x14ac:dyDescent="0.2">
      <c r="A1422" s="55">
        <v>1361</v>
      </c>
      <c r="B1422" s="1232">
        <f>'Expenditures 15-22'!D239</f>
        <v>191</v>
      </c>
      <c r="D1422" s="14" t="str">
        <f t="shared" si="21"/>
        <v>Error?</v>
      </c>
    </row>
    <row r="1423" spans="1:4" x14ac:dyDescent="0.2">
      <c r="A1423" s="55">
        <v>1362</v>
      </c>
      <c r="B1423" s="1232">
        <f>'Expenditures 15-22'!D240</f>
        <v>8168</v>
      </c>
      <c r="D1423" s="14" t="str">
        <f t="shared" si="21"/>
        <v>Error?</v>
      </c>
    </row>
    <row r="1424" spans="1:4" x14ac:dyDescent="0.2">
      <c r="A1424" s="55">
        <v>1363</v>
      </c>
      <c r="B1424" s="1232">
        <f>'Expenditures 15-22'!D251</f>
        <v>17699</v>
      </c>
      <c r="C1424" s="14" t="s">
        <v>672</v>
      </c>
      <c r="D1424" s="14" t="str">
        <f t="shared" si="21"/>
        <v>Error?</v>
      </c>
    </row>
    <row r="1425" spans="1:4" x14ac:dyDescent="0.2">
      <c r="A1425" s="55">
        <v>1364</v>
      </c>
      <c r="B1425" s="1232">
        <f>'Expenditures 15-22'!D253</f>
        <v>17887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17887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4757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49564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700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55021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100831</v>
      </c>
      <c r="C1446" s="14" t="s">
        <v>672</v>
      </c>
      <c r="D1446" s="14" t="str">
        <f t="shared" si="21"/>
        <v>Error?</v>
      </c>
    </row>
    <row r="1447" spans="1:4" x14ac:dyDescent="0.2">
      <c r="A1447" s="55">
        <v>1386</v>
      </c>
      <c r="B1447" s="1232">
        <f>'Expenditures 15-22'!D274</f>
        <v>12005</v>
      </c>
      <c r="D1447" s="14" t="str">
        <f t="shared" si="21"/>
        <v>Error?</v>
      </c>
    </row>
    <row r="1448" spans="1:4" x14ac:dyDescent="0.2">
      <c r="A1448" s="55">
        <v>1387</v>
      </c>
      <c r="B1448" s="1232">
        <f>'Expenditures 15-22'!D288</f>
        <v>206189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1917</v>
      </c>
      <c r="C1472" s="14" t="s">
        <v>672</v>
      </c>
      <c r="D1472" s="14" t="str">
        <f t="shared" si="22"/>
        <v>Error?</v>
      </c>
    </row>
    <row r="1473" spans="1:4" x14ac:dyDescent="0.2">
      <c r="A1473" s="55">
        <v>1412</v>
      </c>
      <c r="B1473" s="1232">
        <f>'Expenditures 15-22'!K218</f>
        <v>35</v>
      </c>
      <c r="C1473" s="14" t="s">
        <v>672</v>
      </c>
      <c r="D1473" s="14" t="str">
        <f t="shared" si="22"/>
        <v>Error?</v>
      </c>
    </row>
    <row r="1474" spans="1:4" x14ac:dyDescent="0.2">
      <c r="A1474" s="55">
        <v>1413</v>
      </c>
      <c r="B1474" s="1232">
        <f>'Expenditures 15-22'!K223</f>
        <v>89733</v>
      </c>
      <c r="C1474" s="14" t="s">
        <v>672</v>
      </c>
      <c r="D1474" s="14" t="str">
        <f t="shared" si="22"/>
        <v>Error?</v>
      </c>
    </row>
    <row r="1475" spans="1:4" x14ac:dyDescent="0.2">
      <c r="A1475" s="55">
        <v>1414</v>
      </c>
      <c r="B1475" s="1232">
        <f>'Expenditures 15-22'!K226</f>
        <v>853</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6925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925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8703</v>
      </c>
      <c r="C1481" s="14" t="s">
        <v>672</v>
      </c>
      <c r="D1481" s="14" t="str">
        <f t="shared" si="22"/>
        <v>Error?</v>
      </c>
    </row>
    <row r="1482" spans="1:4" x14ac:dyDescent="0.2">
      <c r="A1482" s="55">
        <v>1421</v>
      </c>
      <c r="B1482" s="1232">
        <f>'Expenditures 15-22'!K234</f>
        <v>84</v>
      </c>
      <c r="C1482" s="14" t="s">
        <v>672</v>
      </c>
      <c r="D1482" s="14" t="str">
        <f t="shared" si="22"/>
        <v>Error?</v>
      </c>
    </row>
    <row r="1483" spans="1:4" x14ac:dyDescent="0.2">
      <c r="A1483" s="55">
        <v>1422</v>
      </c>
      <c r="B1483" s="1232">
        <f>'Expenditures 15-22'!K235</f>
        <v>1437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1521</v>
      </c>
      <c r="C1485" s="14" t="s">
        <v>672</v>
      </c>
      <c r="D1485" s="14" t="str">
        <f t="shared" si="22"/>
        <v>Error?</v>
      </c>
    </row>
    <row r="1486" spans="1:4" x14ac:dyDescent="0.2">
      <c r="A1486" s="55">
        <v>1425</v>
      </c>
      <c r="B1486" s="1232">
        <f>'Expenditures 15-22'!K239</f>
        <v>191</v>
      </c>
      <c r="C1486" s="14" t="s">
        <v>672</v>
      </c>
      <c r="D1486" s="14" t="str">
        <f t="shared" si="22"/>
        <v>Error?</v>
      </c>
    </row>
    <row r="1487" spans="1:4" x14ac:dyDescent="0.2">
      <c r="A1487" s="55">
        <v>1426</v>
      </c>
      <c r="B1487" s="1232">
        <f>'Expenditures 15-22'!K240</f>
        <v>8168</v>
      </c>
      <c r="C1487" s="14" t="s">
        <v>672</v>
      </c>
      <c r="D1487" s="14" t="str">
        <f t="shared" si="22"/>
        <v>Error?</v>
      </c>
    </row>
    <row r="1488" spans="1:4" x14ac:dyDescent="0.2">
      <c r="A1488" s="55">
        <v>1427</v>
      </c>
      <c r="B1488" s="1232">
        <f>'Expenditures 15-22'!K251</f>
        <v>17699</v>
      </c>
      <c r="C1488" s="14" t="s">
        <v>672</v>
      </c>
      <c r="D1488" s="14" t="str">
        <f t="shared" si="22"/>
        <v>Error?</v>
      </c>
    </row>
    <row r="1489" spans="1:4" x14ac:dyDescent="0.2">
      <c r="A1489" s="55">
        <v>1428</v>
      </c>
      <c r="B1489" s="1232">
        <f>'Expenditures 15-22'!K253</f>
        <v>17887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17887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4757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49564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700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55021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100831</v>
      </c>
      <c r="C1510" s="14" t="s">
        <v>672</v>
      </c>
      <c r="D1510" s="14" t="str">
        <f t="shared" si="22"/>
        <v>Error?</v>
      </c>
    </row>
    <row r="1511" spans="1:4" x14ac:dyDescent="0.2">
      <c r="A1511" s="55">
        <v>1450</v>
      </c>
      <c r="B1511" s="1232">
        <f>'Expenditures 15-22'!K274</f>
        <v>12005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206189</v>
      </c>
      <c r="C1517" s="14" t="s">
        <v>672</v>
      </c>
      <c r="D1517" s="14" t="str">
        <f t="shared" si="22"/>
        <v>Error?</v>
      </c>
    </row>
    <row r="1518" spans="1:4" x14ac:dyDescent="0.2">
      <c r="A1518" s="55">
        <v>1457</v>
      </c>
      <c r="B1518" s="1232">
        <f>'Expenditures 15-22'!K289</f>
        <v>29090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90785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-15232</v>
      </c>
      <c r="C1630" s="14" t="s">
        <v>672</v>
      </c>
      <c r="D1630" s="14" t="str">
        <f t="shared" si="24"/>
        <v>Error?</v>
      </c>
    </row>
    <row r="1631" spans="1:4" x14ac:dyDescent="0.2">
      <c r="A1631" s="55">
        <v>1570</v>
      </c>
      <c r="B1631" s="1232">
        <f>'Acct Summary 7-8'!D79</f>
        <v>1349087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1817833</v>
      </c>
      <c r="C1644" s="14" t="s">
        <v>672</v>
      </c>
      <c r="D1644" s="14" t="str">
        <f t="shared" si="24"/>
        <v>Error?</v>
      </c>
    </row>
    <row r="1645" spans="1:4" x14ac:dyDescent="0.2">
      <c r="A1645" s="55">
        <v>1584</v>
      </c>
      <c r="B1645" s="1232">
        <f>'Acct Summary 7-8'!E79</f>
        <v>239051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192664</v>
      </c>
      <c r="C1658" s="14" t="s">
        <v>672</v>
      </c>
      <c r="D1658" s="14" t="str">
        <f t="shared" si="24"/>
        <v>Error?</v>
      </c>
    </row>
    <row r="1659" spans="1:4" x14ac:dyDescent="0.2">
      <c r="A1659" s="55">
        <v>1598</v>
      </c>
      <c r="B1659" s="1232">
        <f>'Acct Summary 7-8'!F79</f>
        <v>436190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426936</v>
      </c>
      <c r="C1672" s="14" t="s">
        <v>672</v>
      </c>
      <c r="D1672" s="14" t="str">
        <f t="shared" si="25"/>
        <v>Error?</v>
      </c>
    </row>
    <row r="1673" spans="1:4" x14ac:dyDescent="0.2">
      <c r="A1673" s="55">
        <v>1612</v>
      </c>
      <c r="B1673" s="1232">
        <f>'Acct Summary 7-8'!G79</f>
        <v>282405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311495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3129363</v>
      </c>
      <c r="C1744" s="14" t="s">
        <v>672</v>
      </c>
      <c r="D1744" s="14" t="str">
        <f t="shared" si="26"/>
        <v>Error?</v>
      </c>
    </row>
    <row r="1745" spans="1:5" x14ac:dyDescent="0.2">
      <c r="A1745" s="55">
        <v>1684</v>
      </c>
      <c r="B1745" s="1232">
        <f>'Tax Sched 24'!B5</f>
        <v>882591</v>
      </c>
      <c r="C1745" s="14" t="s">
        <v>672</v>
      </c>
      <c r="D1745" s="14" t="str">
        <f t="shared" si="26"/>
        <v>Error?</v>
      </c>
    </row>
    <row r="1746" spans="1:5" x14ac:dyDescent="0.2">
      <c r="A1746" s="55">
        <v>1685</v>
      </c>
      <c r="B1746" s="1232">
        <f>'Tax Sched 24'!B6</f>
        <v>1561858</v>
      </c>
      <c r="C1746" s="14" t="s">
        <v>672</v>
      </c>
      <c r="D1746" s="14" t="str">
        <f t="shared" si="26"/>
        <v>Error?</v>
      </c>
    </row>
    <row r="1747" spans="1:5" x14ac:dyDescent="0.2">
      <c r="A1747" s="55">
        <v>1686</v>
      </c>
      <c r="B1747" s="1232">
        <f>'Tax Sched 24'!B7</f>
        <v>215353</v>
      </c>
      <c r="C1747" s="14" t="s">
        <v>672</v>
      </c>
      <c r="D1747" s="14" t="str">
        <f t="shared" si="26"/>
        <v>Error?</v>
      </c>
    </row>
    <row r="1748" spans="1:5" x14ac:dyDescent="0.2">
      <c r="A1748" s="55">
        <v>1687</v>
      </c>
      <c r="B1748" s="1232">
        <f>'Tax Sched 24'!B8</f>
        <v>95651</v>
      </c>
      <c r="C1748" s="14" t="s">
        <v>672</v>
      </c>
      <c r="D1748" s="14" t="str">
        <f t="shared" si="26"/>
        <v>Error?</v>
      </c>
    </row>
    <row r="1749" spans="1:5" x14ac:dyDescent="0.2">
      <c r="A1749" s="55">
        <v>1688</v>
      </c>
      <c r="B1749" s="1232">
        <f>'Tax Sched 24'!B10</f>
        <v>89730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372921</v>
      </c>
      <c r="C1752" s="14" t="s">
        <v>672</v>
      </c>
      <c r="D1752" s="14" t="str">
        <f t="shared" si="26"/>
        <v>Error?</v>
      </c>
    </row>
    <row r="1753" spans="1:5" x14ac:dyDescent="0.2">
      <c r="A1753" s="55">
        <v>1692</v>
      </c>
      <c r="B1753" s="1232">
        <f>'Tax Sched 24'!B12</f>
        <v>89730</v>
      </c>
      <c r="C1753" s="14" t="s">
        <v>672</v>
      </c>
      <c r="D1753" s="14" t="str">
        <f t="shared" si="26"/>
        <v>Error?</v>
      </c>
    </row>
    <row r="1754" spans="1:5" x14ac:dyDescent="0.2">
      <c r="A1754" s="55">
        <v>1693</v>
      </c>
      <c r="B1754" s="1232">
        <f>'Tax Sched 24'!B14</f>
        <v>35893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6671576</v>
      </c>
      <c r="C1759" s="14" t="s">
        <v>672</v>
      </c>
      <c r="D1759" s="14" t="str">
        <f t="shared" si="26"/>
        <v>Error?</v>
      </c>
    </row>
    <row r="1760" spans="1:5" x14ac:dyDescent="0.2">
      <c r="A1760" s="55">
        <v>1699</v>
      </c>
      <c r="B1760" s="1232">
        <f>'Tax Sched 24'!D4</f>
        <v>3129363</v>
      </c>
      <c r="C1760" s="14" t="s">
        <v>672</v>
      </c>
      <c r="D1760" s="14" t="str">
        <f t="shared" si="26"/>
        <v>Error?</v>
      </c>
    </row>
    <row r="1761" spans="1:5" x14ac:dyDescent="0.2">
      <c r="A1761" s="55">
        <v>1700</v>
      </c>
      <c r="B1761" s="1232">
        <f>'Tax Sched 24'!D5</f>
        <v>882591</v>
      </c>
      <c r="C1761" s="14" t="s">
        <v>672</v>
      </c>
      <c r="D1761" s="14" t="str">
        <f t="shared" si="26"/>
        <v>Error?</v>
      </c>
    </row>
    <row r="1762" spans="1:5" s="80" customFormat="1" x14ac:dyDescent="0.2">
      <c r="A1762" s="55">
        <v>1701</v>
      </c>
      <c r="B1762" s="1232">
        <f>'Tax Sched 24'!D6</f>
        <v>1561858</v>
      </c>
      <c r="C1762" s="14" t="s">
        <v>672</v>
      </c>
      <c r="D1762" s="14" t="str">
        <f t="shared" si="26"/>
        <v>Error?</v>
      </c>
      <c r="E1762" s="81"/>
    </row>
    <row r="1763" spans="1:5" x14ac:dyDescent="0.2">
      <c r="A1763" s="55">
        <v>1702</v>
      </c>
      <c r="B1763" s="1232">
        <f>'Tax Sched 24'!D7</f>
        <v>215353</v>
      </c>
      <c r="C1763" s="14" t="s">
        <v>672</v>
      </c>
      <c r="D1763" s="14" t="str">
        <f t="shared" si="26"/>
        <v>Error?</v>
      </c>
    </row>
    <row r="1764" spans="1:5" x14ac:dyDescent="0.2">
      <c r="A1764" s="55">
        <v>1703</v>
      </c>
      <c r="B1764" s="1232">
        <f>'Tax Sched 24'!D8</f>
        <v>95651</v>
      </c>
      <c r="C1764" s="14" t="s">
        <v>672</v>
      </c>
      <c r="D1764" s="14" t="str">
        <f t="shared" si="26"/>
        <v>Error?</v>
      </c>
    </row>
    <row r="1765" spans="1:5" x14ac:dyDescent="0.2">
      <c r="A1765" s="55">
        <v>1704</v>
      </c>
      <c r="B1765" s="1232">
        <f>'Tax Sched 24'!D10</f>
        <v>89730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372921</v>
      </c>
      <c r="C1768" s="14" t="s">
        <v>672</v>
      </c>
      <c r="D1768" s="14" t="str">
        <f t="shared" si="26"/>
        <v>Error?</v>
      </c>
    </row>
    <row r="1769" spans="1:5" x14ac:dyDescent="0.2">
      <c r="A1769" s="55">
        <v>1708</v>
      </c>
      <c r="B1769" s="1232">
        <f>'Tax Sched 24'!D12</f>
        <v>89730</v>
      </c>
      <c r="C1769" s="14" t="s">
        <v>672</v>
      </c>
      <c r="D1769" s="14" t="str">
        <f t="shared" si="26"/>
        <v>Error?</v>
      </c>
    </row>
    <row r="1770" spans="1:5" x14ac:dyDescent="0.2">
      <c r="A1770" s="55">
        <v>1709</v>
      </c>
      <c r="B1770" s="1232">
        <f>'Tax Sched 24'!D14</f>
        <v>35893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6671576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3138706</v>
      </c>
      <c r="C1792" s="14" t="s">
        <v>672</v>
      </c>
      <c r="D1792" s="14" t="str">
        <f t="shared" si="27"/>
        <v>Error?</v>
      </c>
    </row>
    <row r="1793" spans="1:4" x14ac:dyDescent="0.2">
      <c r="A1793" s="55">
        <v>1732</v>
      </c>
      <c r="B1793" s="1232">
        <f>'Tax Sched 24'!F5</f>
        <v>960085</v>
      </c>
      <c r="C1793" s="14" t="s">
        <v>672</v>
      </c>
      <c r="D1793" s="14" t="str">
        <f t="shared" si="27"/>
        <v>Error?</v>
      </c>
    </row>
    <row r="1794" spans="1:4" x14ac:dyDescent="0.2">
      <c r="A1794" s="55">
        <v>1733</v>
      </c>
      <c r="B1794" s="1232">
        <f>'Tax Sched 24'!F6</f>
        <v>1786552</v>
      </c>
      <c r="C1794" s="14" t="s">
        <v>672</v>
      </c>
      <c r="D1794" s="14" t="str">
        <f t="shared" si="27"/>
        <v>Error?</v>
      </c>
    </row>
    <row r="1795" spans="1:4" x14ac:dyDescent="0.2">
      <c r="A1795" s="55">
        <v>1734</v>
      </c>
      <c r="B1795" s="1232">
        <f>'Tax Sched 24'!F7</f>
        <v>215226</v>
      </c>
      <c r="C1795" s="14" t="s">
        <v>672</v>
      </c>
      <c r="D1795" s="14" t="str">
        <f t="shared" si="27"/>
        <v>Error?</v>
      </c>
    </row>
    <row r="1796" spans="1:4" x14ac:dyDescent="0.2">
      <c r="A1796" s="55">
        <v>1735</v>
      </c>
      <c r="B1796" s="1232">
        <f>'Tax Sched 24'!F8</f>
        <v>79275</v>
      </c>
      <c r="C1796" s="14" t="s">
        <v>672</v>
      </c>
      <c r="D1796" s="14" t="str">
        <f t="shared" si="27"/>
        <v>Error?</v>
      </c>
    </row>
    <row r="1797" spans="1:4" x14ac:dyDescent="0.2">
      <c r="A1797" s="55">
        <v>1736</v>
      </c>
      <c r="B1797" s="1232">
        <f>'Tax Sched 24'!F10</f>
        <v>89677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346513</v>
      </c>
      <c r="C1800" s="14" t="s">
        <v>672</v>
      </c>
      <c r="D1800" s="14" t="str">
        <f t="shared" si="27"/>
        <v>Error?</v>
      </c>
    </row>
    <row r="1801" spans="1:4" x14ac:dyDescent="0.2">
      <c r="A1801" s="55">
        <v>1740</v>
      </c>
      <c r="B1801" s="1232">
        <f>'Tax Sched 24'!F12</f>
        <v>89677</v>
      </c>
      <c r="C1801" s="14" t="s">
        <v>672</v>
      </c>
      <c r="D1801" s="14" t="str">
        <f t="shared" si="27"/>
        <v>Error?</v>
      </c>
    </row>
    <row r="1802" spans="1:4" x14ac:dyDescent="0.2">
      <c r="A1802" s="55">
        <v>1741</v>
      </c>
      <c r="B1802" s="1232">
        <f>'Tax Sched 24'!F14</f>
        <v>35871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3138706</v>
      </c>
      <c r="D1808" s="14" t="str">
        <f t="shared" si="27"/>
        <v>Error?</v>
      </c>
    </row>
    <row r="1809" spans="1:4" x14ac:dyDescent="0.2">
      <c r="A1809" s="55">
        <v>1748</v>
      </c>
      <c r="B1809" s="1232">
        <f>'Tax Sched 24'!E5</f>
        <v>960085</v>
      </c>
      <c r="D1809" s="14" t="str">
        <f t="shared" si="27"/>
        <v>Error?</v>
      </c>
    </row>
    <row r="1810" spans="1:4" x14ac:dyDescent="0.2">
      <c r="A1810" s="55">
        <v>1749</v>
      </c>
      <c r="B1810" s="1232">
        <f>'Tax Sched 24'!E6</f>
        <v>1786552</v>
      </c>
      <c r="D1810" s="14" t="str">
        <f t="shared" si="27"/>
        <v>Error?</v>
      </c>
    </row>
    <row r="1811" spans="1:4" x14ac:dyDescent="0.2">
      <c r="A1811" s="55">
        <v>1750</v>
      </c>
      <c r="B1811" s="1232">
        <f>'Tax Sched 24'!E7</f>
        <v>215226</v>
      </c>
      <c r="D1811" s="14" t="str">
        <f t="shared" si="27"/>
        <v>Error?</v>
      </c>
    </row>
    <row r="1812" spans="1:4" x14ac:dyDescent="0.2">
      <c r="A1812" s="55">
        <v>1751</v>
      </c>
      <c r="B1812" s="1232">
        <f>'Tax Sched 24'!E8</f>
        <v>79275</v>
      </c>
      <c r="D1812" s="14" t="str">
        <f t="shared" si="27"/>
        <v>Error?</v>
      </c>
    </row>
    <row r="1813" spans="1:4" x14ac:dyDescent="0.2">
      <c r="A1813" s="55">
        <v>1752</v>
      </c>
      <c r="B1813" s="1232">
        <f>'Tax Sched 24'!E10</f>
        <v>89677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346513</v>
      </c>
      <c r="D1816" s="14" t="str">
        <f t="shared" si="27"/>
        <v>Error?</v>
      </c>
    </row>
    <row r="1817" spans="1:4" x14ac:dyDescent="0.2">
      <c r="A1817" s="55">
        <v>1756</v>
      </c>
      <c r="B1817" s="1232">
        <f>'Tax Sched 24'!E12</f>
        <v>89677</v>
      </c>
      <c r="D1817" s="14" t="str">
        <f t="shared" si="27"/>
        <v>Error?</v>
      </c>
    </row>
    <row r="1818" spans="1:4" x14ac:dyDescent="0.2">
      <c r="A1818" s="55">
        <v>1757</v>
      </c>
      <c r="B1818" s="1232">
        <f>'Tax Sched 24'!E14</f>
        <v>35871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6911610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6175000</v>
      </c>
      <c r="C1939" s="14" t="s">
        <v>672</v>
      </c>
      <c r="D1939" s="14" t="str">
        <f t="shared" si="29"/>
        <v>Error?</v>
      </c>
    </row>
    <row r="1940" spans="1:5" x14ac:dyDescent="0.2">
      <c r="A1940" s="55">
        <v>1879</v>
      </c>
      <c r="B1940" s="1232">
        <f>'Short-Term Long-Term Debt 25'!F49</f>
        <v>475000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35893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35893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35893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393889</v>
      </c>
      <c r="D2008" s="14" t="str">
        <f t="shared" si="30"/>
        <v>Error?</v>
      </c>
    </row>
    <row r="2009" spans="1:4" x14ac:dyDescent="0.2">
      <c r="A2009" s="55">
        <v>1948</v>
      </c>
      <c r="B2009" s="1232">
        <f>'Cap Outlay Deprec 27'!C8</f>
        <v>27119474</v>
      </c>
      <c r="D2009" s="14" t="str">
        <f t="shared" si="30"/>
        <v>Error?</v>
      </c>
    </row>
    <row r="2010" spans="1:4" x14ac:dyDescent="0.2">
      <c r="A2010" s="55">
        <v>1949</v>
      </c>
      <c r="B2010" s="1232">
        <f>'Cap Outlay Deprec 27'!C10</f>
        <v>1519150</v>
      </c>
      <c r="D2010" s="14" t="str">
        <f t="shared" si="30"/>
        <v>Error?</v>
      </c>
    </row>
    <row r="2011" spans="1:4" x14ac:dyDescent="0.2">
      <c r="A2011" s="55">
        <v>1950</v>
      </c>
      <c r="B2011" s="1232">
        <f>'Cap Outlay Deprec 27'!C12</f>
        <v>2357273</v>
      </c>
      <c r="D2011" s="14" t="str">
        <f t="shared" si="30"/>
        <v>Error?</v>
      </c>
    </row>
    <row r="2012" spans="1:4" x14ac:dyDescent="0.2">
      <c r="A2012" s="55">
        <v>1951</v>
      </c>
      <c r="B2012" s="1232">
        <f>'Cap Outlay Deprec 27'!C13</f>
        <v>225735</v>
      </c>
      <c r="D2012" s="14" t="str">
        <f t="shared" si="30"/>
        <v>Error?</v>
      </c>
    </row>
    <row r="2013" spans="1:4" x14ac:dyDescent="0.2">
      <c r="A2013" s="55">
        <v>1952</v>
      </c>
      <c r="B2013" s="1232">
        <f>'Cap Outlay Deprec 27'!C16</f>
        <v>31615521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548085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21582</v>
      </c>
      <c r="D2018" s="14" t="str">
        <f t="shared" si="30"/>
        <v>Error?</v>
      </c>
    </row>
    <row r="2019" spans="1:4" x14ac:dyDescent="0.2">
      <c r="A2019" s="55">
        <v>1958</v>
      </c>
      <c r="B2019" s="1232">
        <f>'Cap Outlay Deprec 27'!D16</f>
        <v>569667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98732</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85623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184355</v>
      </c>
      <c r="C2025" s="14" t="s">
        <v>672</v>
      </c>
      <c r="D2025" s="14" t="str">
        <f t="shared" si="30"/>
        <v>Error?</v>
      </c>
    </row>
    <row r="2026" spans="1:4" x14ac:dyDescent="0.2">
      <c r="A2026" s="55">
        <v>1965</v>
      </c>
      <c r="B2026" s="1232">
        <f>'Cap Outlay Deprec 27'!F5</f>
        <v>393889</v>
      </c>
      <c r="C2026" s="14" t="s">
        <v>672</v>
      </c>
      <c r="D2026" s="14" t="str">
        <f t="shared" si="30"/>
        <v>Error?</v>
      </c>
    </row>
    <row r="2027" spans="1:4" x14ac:dyDescent="0.2">
      <c r="A2027" s="55">
        <v>1966</v>
      </c>
      <c r="B2027" s="1232">
        <f>'Cap Outlay Deprec 27'!F8</f>
        <v>27568827</v>
      </c>
      <c r="C2027" s="14" t="s">
        <v>672</v>
      </c>
      <c r="D2027" s="14" t="str">
        <f t="shared" si="30"/>
        <v>Error?</v>
      </c>
    </row>
    <row r="2028" spans="1:4" x14ac:dyDescent="0.2">
      <c r="A2028" s="55">
        <v>1967</v>
      </c>
      <c r="B2028" s="1232">
        <f>'Cap Outlay Deprec 27'!F10</f>
        <v>1519150</v>
      </c>
      <c r="C2028" s="14" t="s">
        <v>672</v>
      </c>
      <c r="D2028" s="14" t="str">
        <f t="shared" si="30"/>
        <v>Error?</v>
      </c>
    </row>
    <row r="2029" spans="1:4" x14ac:dyDescent="0.2">
      <c r="A2029" s="55">
        <v>1968</v>
      </c>
      <c r="B2029" s="1232">
        <f>'Cap Outlay Deprec 27'!F12</f>
        <v>2271650</v>
      </c>
      <c r="C2029" s="14" t="s">
        <v>672</v>
      </c>
      <c r="D2029" s="14" t="str">
        <f t="shared" si="30"/>
        <v>Error?</v>
      </c>
    </row>
    <row r="2030" spans="1:4" x14ac:dyDescent="0.2">
      <c r="A2030" s="55">
        <v>1969</v>
      </c>
      <c r="B2030" s="1232">
        <f>'Cap Outlay Deprec 27'!F13</f>
        <v>247317</v>
      </c>
      <c r="C2030" s="14" t="s">
        <v>672</v>
      </c>
      <c r="D2030" s="14" t="str">
        <f t="shared" si="30"/>
        <v>Error?</v>
      </c>
    </row>
    <row r="2031" spans="1:4" x14ac:dyDescent="0.2">
      <c r="A2031" s="55">
        <v>1970</v>
      </c>
      <c r="B2031" s="1232">
        <f>'Cap Outlay Deprec 27'!F16</f>
        <v>32000833</v>
      </c>
      <c r="C2031" s="14" t="s">
        <v>672</v>
      </c>
      <c r="D2031" s="14" t="str">
        <f t="shared" si="30"/>
        <v>Error?</v>
      </c>
    </row>
    <row r="2032" spans="1:4" x14ac:dyDescent="0.2">
      <c r="A2032" s="83">
        <v>1971</v>
      </c>
      <c r="D2032" s="14" t="str">
        <f t="shared" si="30"/>
        <v>OK</v>
      </c>
    </row>
    <row r="2033" spans="1:4" x14ac:dyDescent="0.2">
      <c r="A2033" s="55">
        <v>1972</v>
      </c>
      <c r="B2033" s="1232">
        <f>'Cap Outlay Deprec 27'!H8</f>
        <v>8512520</v>
      </c>
      <c r="D2033" s="14" t="str">
        <f t="shared" si="30"/>
        <v>Error?</v>
      </c>
    </row>
    <row r="2034" spans="1:4" x14ac:dyDescent="0.2">
      <c r="A2034" s="55">
        <v>1973</v>
      </c>
      <c r="B2034" s="1232">
        <f>'Cap Outlay Deprec 27'!H10</f>
        <v>879905</v>
      </c>
      <c r="D2034" s="14" t="str">
        <f t="shared" si="30"/>
        <v>Error?</v>
      </c>
    </row>
    <row r="2035" spans="1:4" x14ac:dyDescent="0.2">
      <c r="A2035" s="55">
        <v>1974</v>
      </c>
      <c r="B2035" s="1232">
        <f>'Cap Outlay Deprec 27'!H12</f>
        <v>1952513</v>
      </c>
      <c r="D2035" s="14" t="str">
        <f t="shared" si="30"/>
        <v>Error?</v>
      </c>
    </row>
    <row r="2036" spans="1:4" x14ac:dyDescent="0.2">
      <c r="A2036" s="55">
        <v>1975</v>
      </c>
      <c r="B2036" s="1232">
        <f>'Cap Outlay Deprec 27'!H13</f>
        <v>165139</v>
      </c>
      <c r="D2036" s="14" t="str">
        <f t="shared" si="30"/>
        <v>Error?</v>
      </c>
    </row>
    <row r="2037" spans="1:4" x14ac:dyDescent="0.2">
      <c r="A2037" s="55">
        <v>1976</v>
      </c>
      <c r="B2037" s="1232">
        <f>'Cap Outlay Deprec 27'!H16</f>
        <v>11510077</v>
      </c>
      <c r="C2037" s="14" t="s">
        <v>672</v>
      </c>
      <c r="D2037" s="14" t="str">
        <f t="shared" si="30"/>
        <v>Error?</v>
      </c>
    </row>
    <row r="2038" spans="1:4" x14ac:dyDescent="0.2">
      <c r="A2038" s="83">
        <v>1977</v>
      </c>
      <c r="D2038" s="14" t="str">
        <f t="shared" si="30"/>
        <v>OK</v>
      </c>
    </row>
    <row r="2039" spans="1:4" x14ac:dyDescent="0.2">
      <c r="A2039" s="55">
        <v>1978</v>
      </c>
      <c r="B2039" s="1232">
        <f>'Cap Outlay Deprec 27'!I8</f>
        <v>625516</v>
      </c>
      <c r="D2039" s="14" t="str">
        <f t="shared" si="30"/>
        <v>Error?</v>
      </c>
    </row>
    <row r="2040" spans="1:4" x14ac:dyDescent="0.2">
      <c r="A2040" s="55">
        <v>1979</v>
      </c>
      <c r="B2040" s="1232">
        <f>'Cap Outlay Deprec 27'!I10</f>
        <v>75957</v>
      </c>
      <c r="D2040" s="14" t="str">
        <f t="shared" si="30"/>
        <v>Error?</v>
      </c>
    </row>
    <row r="2041" spans="1:4" x14ac:dyDescent="0.2">
      <c r="A2041" s="55">
        <v>1980</v>
      </c>
      <c r="B2041" s="1232">
        <f>'Cap Outlay Deprec 27'!I12</f>
        <v>78996</v>
      </c>
      <c r="D2041" s="14" t="str">
        <f t="shared" si="30"/>
        <v>Error?</v>
      </c>
    </row>
    <row r="2042" spans="1:4" x14ac:dyDescent="0.2">
      <c r="A2042" s="55">
        <v>1981</v>
      </c>
      <c r="B2042" s="1232">
        <f>'Cap Outlay Deprec 27'!I13</f>
        <v>40226</v>
      </c>
      <c r="D2042" s="14" t="str">
        <f t="shared" si="30"/>
        <v>Error?</v>
      </c>
    </row>
    <row r="2043" spans="1:4" x14ac:dyDescent="0.2">
      <c r="A2043" s="55">
        <v>1982</v>
      </c>
      <c r="B2043" s="1232">
        <f>'Cap Outlay Deprec 27'!I16</f>
        <v>820695</v>
      </c>
      <c r="C2043" s="14" t="s">
        <v>672</v>
      </c>
      <c r="D2043" s="14" t="str">
        <f t="shared" si="30"/>
        <v>Error?</v>
      </c>
    </row>
    <row r="2044" spans="1:4" x14ac:dyDescent="0.2">
      <c r="A2044" s="83">
        <v>1983</v>
      </c>
      <c r="D2044" s="14" t="str">
        <f t="shared" si="30"/>
        <v>OK</v>
      </c>
    </row>
    <row r="2045" spans="1:4" x14ac:dyDescent="0.2">
      <c r="A2045" s="55">
        <v>1984</v>
      </c>
      <c r="B2045" s="1232">
        <f>'Cap Outlay Deprec 27'!J8</f>
        <v>98732</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85623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184355</v>
      </c>
      <c r="C2049" s="14" t="s">
        <v>672</v>
      </c>
      <c r="D2049" s="14" t="str">
        <f t="shared" si="31"/>
        <v>Error?</v>
      </c>
    </row>
    <row r="2050" spans="1:4" x14ac:dyDescent="0.2">
      <c r="A2050" s="83">
        <v>1989</v>
      </c>
      <c r="D2050" s="14" t="str">
        <f t="shared" si="31"/>
        <v>OK</v>
      </c>
    </row>
    <row r="2051" spans="1:4" x14ac:dyDescent="0.2">
      <c r="A2051" s="55">
        <v>1990</v>
      </c>
      <c r="B2051" s="1232">
        <f>'Cap Outlay Deprec 27'!K8</f>
        <v>9039304</v>
      </c>
      <c r="C2051" s="14" t="s">
        <v>672</v>
      </c>
      <c r="D2051" s="14" t="str">
        <f t="shared" si="31"/>
        <v>Error?</v>
      </c>
    </row>
    <row r="2052" spans="1:4" x14ac:dyDescent="0.2">
      <c r="A2052" s="55">
        <v>1991</v>
      </c>
      <c r="B2052" s="1232">
        <f>'Cap Outlay Deprec 27'!K10</f>
        <v>955862</v>
      </c>
      <c r="C2052" s="14" t="s">
        <v>672</v>
      </c>
      <c r="D2052" s="14" t="str">
        <f t="shared" si="31"/>
        <v>Error?</v>
      </c>
    </row>
    <row r="2053" spans="1:4" x14ac:dyDescent="0.2">
      <c r="A2053" s="55">
        <v>1992</v>
      </c>
      <c r="B2053" s="1232">
        <f>'Cap Outlay Deprec 27'!K12</f>
        <v>1945886</v>
      </c>
      <c r="C2053" s="14" t="s">
        <v>672</v>
      </c>
      <c r="D2053" s="14" t="str">
        <f t="shared" si="31"/>
        <v>Error?</v>
      </c>
    </row>
    <row r="2054" spans="1:4" x14ac:dyDescent="0.2">
      <c r="A2054" s="55">
        <v>1993</v>
      </c>
      <c r="B2054" s="1232">
        <f>'Cap Outlay Deprec 27'!K13</f>
        <v>205365</v>
      </c>
      <c r="C2054" s="14" t="s">
        <v>672</v>
      </c>
      <c r="D2054" s="14" t="str">
        <f t="shared" si="31"/>
        <v>Error?</v>
      </c>
    </row>
    <row r="2055" spans="1:4" x14ac:dyDescent="0.2">
      <c r="A2055" s="55">
        <v>1994</v>
      </c>
      <c r="B2055" s="1232">
        <f>'Cap Outlay Deprec 27'!K16</f>
        <v>12146417</v>
      </c>
      <c r="C2055" s="14" t="s">
        <v>672</v>
      </c>
      <c r="D2055" s="14" t="str">
        <f t="shared" si="31"/>
        <v>Error?</v>
      </c>
    </row>
    <row r="2056" spans="1:4" x14ac:dyDescent="0.2">
      <c r="A2056" s="55">
        <v>1995</v>
      </c>
      <c r="B2056" s="1232">
        <f>'Cap Outlay Deprec 27'!L5</f>
        <v>393889</v>
      </c>
      <c r="C2056" s="14" t="s">
        <v>672</v>
      </c>
      <c r="D2056" s="14" t="str">
        <f t="shared" si="31"/>
        <v>Error?</v>
      </c>
    </row>
    <row r="2057" spans="1:4" x14ac:dyDescent="0.2">
      <c r="A2057" s="55">
        <v>1996</v>
      </c>
      <c r="B2057" s="1232">
        <f>'Cap Outlay Deprec 27'!L8</f>
        <v>18529523</v>
      </c>
      <c r="C2057" s="14" t="s">
        <v>672</v>
      </c>
      <c r="D2057" s="14" t="str">
        <f t="shared" si="31"/>
        <v>Error?</v>
      </c>
    </row>
    <row r="2058" spans="1:4" x14ac:dyDescent="0.2">
      <c r="A2058" s="55">
        <v>1997</v>
      </c>
      <c r="B2058" s="1232">
        <f>'Cap Outlay Deprec 27'!L10</f>
        <v>563288</v>
      </c>
      <c r="C2058" s="14" t="s">
        <v>672</v>
      </c>
      <c r="D2058" s="14" t="str">
        <f t="shared" si="31"/>
        <v>Error?</v>
      </c>
    </row>
    <row r="2059" spans="1:4" x14ac:dyDescent="0.2">
      <c r="A2059" s="55">
        <v>1998</v>
      </c>
      <c r="B2059" s="1232">
        <f>'Cap Outlay Deprec 27'!L12</f>
        <v>325764</v>
      </c>
      <c r="C2059" s="14" t="s">
        <v>672</v>
      </c>
      <c r="D2059" s="14" t="str">
        <f t="shared" si="31"/>
        <v>Error?</v>
      </c>
    </row>
    <row r="2060" spans="1:4" x14ac:dyDescent="0.2">
      <c r="A2060" s="55">
        <v>1999</v>
      </c>
      <c r="B2060" s="1232">
        <f>'Cap Outlay Deprec 27'!L13</f>
        <v>41952</v>
      </c>
      <c r="C2060" s="14" t="s">
        <v>672</v>
      </c>
      <c r="D2060" s="14" t="str">
        <f t="shared" si="31"/>
        <v>Error?</v>
      </c>
    </row>
    <row r="2061" spans="1:4" x14ac:dyDescent="0.2">
      <c r="A2061" s="55">
        <v>2000</v>
      </c>
      <c r="B2061" s="1232">
        <f>'Cap Outlay Deprec 27'!L16</f>
        <v>19854416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14770</v>
      </c>
      <c r="C2088" s="14" t="s">
        <v>672</v>
      </c>
      <c r="D2088" s="14" t="str">
        <f t="shared" si="31"/>
        <v>Error?</v>
      </c>
    </row>
    <row r="2089" spans="1:4" x14ac:dyDescent="0.2">
      <c r="A2089" s="55">
        <v>2028</v>
      </c>
      <c r="B2089" s="1232">
        <f>'Expenditures 15-22'!K92</f>
        <v>260973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186083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115673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3889110</v>
      </c>
      <c r="C2551" s="14" t="s">
        <v>672</v>
      </c>
      <c r="D2551" s="14" t="str">
        <f t="shared" si="38"/>
        <v>Error?</v>
      </c>
    </row>
    <row r="2552" spans="1:4" x14ac:dyDescent="0.2">
      <c r="A2552" s="83">
        <v>2491</v>
      </c>
      <c r="D2552" s="14" t="str">
        <f t="shared" si="38"/>
        <v>OK</v>
      </c>
    </row>
    <row r="2553" spans="1:4" x14ac:dyDescent="0.2">
      <c r="A2553" s="55">
        <v>2492</v>
      </c>
      <c r="B2553" s="1232">
        <f>'Acct Summary 7-8'!C6</f>
        <v>1170308</v>
      </c>
      <c r="C2553" s="14" t="s">
        <v>672</v>
      </c>
      <c r="D2553" s="14" t="str">
        <f t="shared" si="38"/>
        <v>Error?</v>
      </c>
    </row>
    <row r="2554" spans="1:4" x14ac:dyDescent="0.2">
      <c r="A2554" s="55">
        <v>2493</v>
      </c>
      <c r="B2554" s="1232">
        <f>'Acct Summary 7-8'!C7</f>
        <v>363328</v>
      </c>
      <c r="C2554" s="14" t="s">
        <v>672</v>
      </c>
      <c r="D2554" s="14" t="str">
        <f t="shared" si="38"/>
        <v>Error?</v>
      </c>
    </row>
    <row r="2555" spans="1:4" x14ac:dyDescent="0.2">
      <c r="A2555" s="55">
        <v>2494</v>
      </c>
      <c r="B2555" s="1232">
        <f>'Acct Summary 7-8'!C8</f>
        <v>5422746</v>
      </c>
      <c r="C2555" s="14" t="s">
        <v>672</v>
      </c>
      <c r="D2555" s="14" t="str">
        <f t="shared" si="38"/>
        <v>Error?</v>
      </c>
    </row>
    <row r="2556" spans="1:4" x14ac:dyDescent="0.2">
      <c r="A2556" s="55">
        <v>2495</v>
      </c>
      <c r="B2556" s="1232">
        <f>'Acct Summary 7-8'!C12</f>
        <v>4243181</v>
      </c>
      <c r="C2556" s="14" t="s">
        <v>672</v>
      </c>
      <c r="D2556" s="14" t="str">
        <f t="shared" si="38"/>
        <v>Error?</v>
      </c>
    </row>
    <row r="2557" spans="1:4" x14ac:dyDescent="0.2">
      <c r="A2557" s="55">
        <v>2496</v>
      </c>
      <c r="B2557" s="1232">
        <f>'Acct Summary 7-8'!C13</f>
        <v>1237894</v>
      </c>
      <c r="C2557" s="14" t="s">
        <v>672</v>
      </c>
      <c r="D2557" s="14" t="str">
        <f t="shared" si="38"/>
        <v>Error?</v>
      </c>
    </row>
    <row r="2558" spans="1:4" x14ac:dyDescent="0.2">
      <c r="A2558" s="55">
        <v>2497</v>
      </c>
      <c r="B2558" s="1232">
        <f>'Acct Summary 7-8'!C14</f>
        <v>105835</v>
      </c>
      <c r="C2558" s="14" t="s">
        <v>672</v>
      </c>
      <c r="D2558" s="14" t="str">
        <f t="shared" si="38"/>
        <v>Error?</v>
      </c>
    </row>
    <row r="2559" spans="1:4" x14ac:dyDescent="0.2">
      <c r="A2559" s="55">
        <v>2498</v>
      </c>
      <c r="B2559" s="1232">
        <f>'Acct Summary 7-8'!C15</f>
        <v>275743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5862653</v>
      </c>
      <c r="C2561" s="14" t="s">
        <v>672</v>
      </c>
      <c r="D2561" s="14" t="str">
        <f t="shared" si="39"/>
        <v>Error?</v>
      </c>
    </row>
    <row r="2562" spans="1:4" x14ac:dyDescent="0.2">
      <c r="A2562" s="55">
        <v>2501</v>
      </c>
      <c r="B2562" s="1232">
        <f>'Acct Summary 7-8'!C20</f>
        <v>-439907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976345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976345</v>
      </c>
      <c r="C2568" s="14" t="s">
        <v>672</v>
      </c>
      <c r="D2568" s="14" t="str">
        <f t="shared" si="39"/>
        <v>Error?</v>
      </c>
    </row>
    <row r="2569" spans="1:4" x14ac:dyDescent="0.2">
      <c r="A2569" s="55">
        <v>2508</v>
      </c>
      <c r="B2569" s="1232">
        <f>'Acct Summary 7-8'!D13</f>
        <v>907599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907599</v>
      </c>
      <c r="C2573" s="14" t="s">
        <v>672</v>
      </c>
      <c r="D2573" s="14" t="str">
        <f t="shared" si="39"/>
        <v>Error?</v>
      </c>
    </row>
    <row r="2574" spans="1:4" x14ac:dyDescent="0.2">
      <c r="A2574" s="55">
        <v>2513</v>
      </c>
      <c r="B2574" s="1232">
        <f>'Acct Summary 7-8'!D20</f>
        <v>68746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216558</v>
      </c>
      <c r="C2591" s="14" t="s">
        <v>672</v>
      </c>
      <c r="D2591" s="14" t="str">
        <f t="shared" si="39"/>
        <v>Error?</v>
      </c>
    </row>
    <row r="2592" spans="1:4" x14ac:dyDescent="0.2">
      <c r="A2592" s="83">
        <v>2531</v>
      </c>
      <c r="D2592" s="14" t="str">
        <f t="shared" si="39"/>
        <v>OK</v>
      </c>
    </row>
    <row r="2593" spans="1:4" x14ac:dyDescent="0.2">
      <c r="A2593" s="55">
        <v>2532</v>
      </c>
      <c r="B2593" s="1232">
        <f>'Acct Summary 7-8'!F6</f>
        <v>150178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366736</v>
      </c>
      <c r="C2595" s="14" t="s">
        <v>672</v>
      </c>
      <c r="D2595" s="14" t="str">
        <f t="shared" si="39"/>
        <v>Error?</v>
      </c>
    </row>
    <row r="2596" spans="1:4" x14ac:dyDescent="0.2">
      <c r="A2596" s="55">
        <v>2535</v>
      </c>
      <c r="B2596" s="1232">
        <f>'Acct Summary 7-8'!F13</f>
        <v>375990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375990</v>
      </c>
      <c r="C2600" s="14" t="s">
        <v>672</v>
      </c>
      <c r="D2600" s="14" t="str">
        <f t="shared" si="39"/>
        <v>Error?</v>
      </c>
    </row>
    <row r="2601" spans="1:4" x14ac:dyDescent="0.2">
      <c r="A2601" s="55">
        <v>2540</v>
      </c>
      <c r="B2601" s="1232">
        <f>'Acct Summary 7-8'!F20</f>
        <v>-9254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235279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235279</v>
      </c>
      <c r="C2606" s="14" t="s">
        <v>672</v>
      </c>
      <c r="D2606" s="14" t="str">
        <f t="shared" si="39"/>
        <v>Error?</v>
      </c>
    </row>
    <row r="2607" spans="1:4" x14ac:dyDescent="0.2">
      <c r="A2607" s="55">
        <v>2546</v>
      </c>
      <c r="B2607" s="1232">
        <f>'Acct Summary 7-8'!G12</f>
        <v>89733</v>
      </c>
      <c r="C2607" s="14" t="s">
        <v>672</v>
      </c>
      <c r="D2607" s="14" t="str">
        <f t="shared" si="39"/>
        <v>Error?</v>
      </c>
    </row>
    <row r="2608" spans="1:4" x14ac:dyDescent="0.2">
      <c r="A2608" s="55">
        <v>2547</v>
      </c>
      <c r="B2608" s="1232">
        <f>'Acct Summary 7-8'!G13</f>
        <v>100831</v>
      </c>
      <c r="C2608" s="14" t="s">
        <v>672</v>
      </c>
      <c r="D2608" s="14" t="str">
        <f t="shared" si="39"/>
        <v>Error?</v>
      </c>
    </row>
    <row r="2609" spans="1:4" x14ac:dyDescent="0.2">
      <c r="A2609" s="55">
        <v>2548</v>
      </c>
      <c r="B2609" s="1232">
        <f>'Acct Summary 7-8'!G14</f>
        <v>12005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206189</v>
      </c>
      <c r="C2612" s="14" t="s">
        <v>672</v>
      </c>
      <c r="D2612" s="14" t="str">
        <f t="shared" si="39"/>
        <v>Error?</v>
      </c>
    </row>
    <row r="2613" spans="1:4" x14ac:dyDescent="0.2">
      <c r="A2613" s="55">
        <v>2552</v>
      </c>
      <c r="B2613" s="1232">
        <f>'Acct Summary 7-8'!G20</f>
        <v>29090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1562661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1562661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1609048</v>
      </c>
      <c r="C2634" s="14" t="s">
        <v>672</v>
      </c>
      <c r="D2634" s="14" t="str">
        <f t="shared" si="40"/>
        <v>Error?</v>
      </c>
    </row>
    <row r="2635" spans="1:4" x14ac:dyDescent="0.2">
      <c r="A2635" s="55">
        <v>2574</v>
      </c>
      <c r="B2635" s="1232">
        <f>'Acct Summary 7-8'!E17</f>
        <v>1609048</v>
      </c>
      <c r="C2635" s="14" t="s">
        <v>672</v>
      </c>
      <c r="D2635" s="14" t="str">
        <f t="shared" si="40"/>
        <v>Error?</v>
      </c>
    </row>
    <row r="2636" spans="1:4" x14ac:dyDescent="0.2">
      <c r="A2636" s="55">
        <v>2575</v>
      </c>
      <c r="B2636" s="1232">
        <f>'Acct Summary 7-8'!E20</f>
        <v>-46387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14770</v>
      </c>
      <c r="C2789" s="14" t="s">
        <v>672</v>
      </c>
      <c r="D2789" s="14" t="str">
        <f t="shared" si="42"/>
        <v>Error?</v>
      </c>
    </row>
    <row r="2790" spans="1:4" x14ac:dyDescent="0.2">
      <c r="A2790" s="55">
        <v>2729</v>
      </c>
      <c r="B2790" s="1232">
        <f>'Expenditures 15-22'!E102</f>
        <v>14770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1575571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113045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1575571</v>
      </c>
      <c r="D2912" s="14" t="str">
        <f t="shared" si="44"/>
        <v>Error?</v>
      </c>
    </row>
    <row r="2913" spans="1:4" x14ac:dyDescent="0.2">
      <c r="A2913" s="55">
        <v>2852</v>
      </c>
      <c r="B2913" s="1232">
        <f>'Assets-Liab 5-6'!I41</f>
        <v>1575571</v>
      </c>
      <c r="C2913" s="14" t="s">
        <v>672</v>
      </c>
      <c r="D2913" s="14" t="str">
        <f t="shared" si="44"/>
        <v>Error?</v>
      </c>
    </row>
    <row r="2914" spans="1:4" x14ac:dyDescent="0.2">
      <c r="A2914" s="55">
        <v>2853</v>
      </c>
      <c r="B2914" s="1232">
        <f>'Assets-Liab 5-6'!L33</f>
        <v>113045</v>
      </c>
      <c r="D2914" s="14" t="str">
        <f t="shared" si="44"/>
        <v>Error?</v>
      </c>
    </row>
    <row r="2915" spans="1:4" x14ac:dyDescent="0.2">
      <c r="A2915" s="83">
        <v>2854</v>
      </c>
      <c r="D2915" s="14" t="str">
        <f t="shared" si="44"/>
        <v>OK</v>
      </c>
    </row>
    <row r="2916" spans="1:4" x14ac:dyDescent="0.2">
      <c r="A2916" s="55">
        <v>2855</v>
      </c>
      <c r="B2916" s="1232">
        <f>'Assets-Liab 5-6'!L34</f>
        <v>113045</v>
      </c>
      <c r="C2916" s="14" t="s">
        <v>672</v>
      </c>
      <c r="D2916" s="14" t="str">
        <f t="shared" si="44"/>
        <v>Error?</v>
      </c>
    </row>
    <row r="2917" spans="1:4" x14ac:dyDescent="0.2">
      <c r="A2917" s="55">
        <v>2856</v>
      </c>
      <c r="B2917" s="1232">
        <f>'Assets-Liab 5-6'!L41</f>
        <v>113045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14770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14770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61109</v>
      </c>
      <c r="D3055" s="14" t="str">
        <f t="shared" si="46"/>
        <v>Error?</v>
      </c>
    </row>
    <row r="3056" spans="1:4" x14ac:dyDescent="0.2">
      <c r="A3056" s="55">
        <v>2995</v>
      </c>
      <c r="B3056" s="1232">
        <f>'Expenditures 15-22'!D10</f>
        <v>13307</v>
      </c>
      <c r="D3056" s="14" t="str">
        <f t="shared" si="46"/>
        <v>Error?</v>
      </c>
    </row>
    <row r="3057" spans="1:4" x14ac:dyDescent="0.2">
      <c r="A3057" s="55">
        <v>2996</v>
      </c>
      <c r="B3057" s="1232">
        <f>'Expenditures 15-22'!E10</f>
        <v>6627</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81043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91738</v>
      </c>
      <c r="C3225" s="14" t="s">
        <v>672</v>
      </c>
      <c r="D3225" s="14" t="str">
        <f t="shared" si="49"/>
        <v>Error?</v>
      </c>
    </row>
    <row r="3226" spans="1:4" x14ac:dyDescent="0.2">
      <c r="A3226" s="55">
        <v>3165</v>
      </c>
      <c r="B3226" s="1232">
        <f>'Acct Summary 7-8'!I8</f>
        <v>91738</v>
      </c>
      <c r="C3226" s="14" t="s">
        <v>672</v>
      </c>
      <c r="D3226" s="14" t="str">
        <f t="shared" si="49"/>
        <v>Error?</v>
      </c>
    </row>
    <row r="3227" spans="1:4" x14ac:dyDescent="0.2">
      <c r="A3227" s="55">
        <v>3166</v>
      </c>
      <c r="B3227" s="1232">
        <f>'Acct Summary 7-8'!I20</f>
        <v>91738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750000</v>
      </c>
      <c r="C3229" s="14" t="s">
        <v>672</v>
      </c>
      <c r="D3229" s="14" t="str">
        <f t="shared" si="49"/>
        <v>Error?</v>
      </c>
    </row>
    <row r="3230" spans="1:4" x14ac:dyDescent="0.2">
      <c r="A3230" s="55">
        <v>3169</v>
      </c>
      <c r="B3230" s="1232">
        <f>'Acct Summary 7-8'!C75</f>
        <v>16110</v>
      </c>
      <c r="D3230" s="14" t="str">
        <f t="shared" si="49"/>
        <v>Error?</v>
      </c>
    </row>
    <row r="3231" spans="1:4" x14ac:dyDescent="0.2">
      <c r="A3231" s="55">
        <v>3170</v>
      </c>
      <c r="B3231" s="1232">
        <f>'Acct Summary 7-8'!C76</f>
        <v>416110</v>
      </c>
      <c r="C3231" s="14" t="s">
        <v>672</v>
      </c>
      <c r="D3231" s="14" t="str">
        <f t="shared" si="49"/>
        <v>Error?</v>
      </c>
    </row>
    <row r="3232" spans="1:4" x14ac:dyDescent="0.2">
      <c r="A3232" s="55">
        <v>3171</v>
      </c>
      <c r="B3232" s="1232">
        <f>'Acct Summary 7-8'!C77</f>
        <v>333890</v>
      </c>
      <c r="C3232" s="14" t="s">
        <v>672</v>
      </c>
      <c r="D3232" s="14" t="str">
        <f t="shared" si="49"/>
        <v>Error?</v>
      </c>
    </row>
    <row r="3233" spans="1:4" x14ac:dyDescent="0.2">
      <c r="A3233" s="55">
        <v>3172</v>
      </c>
      <c r="B3233" s="1232">
        <f>'Acct Summary 7-8'!C78</f>
        <v>-106017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400000</v>
      </c>
      <c r="C3238" s="14" t="s">
        <v>672</v>
      </c>
      <c r="D3238" s="14" t="str">
        <f t="shared" si="49"/>
        <v>Error?</v>
      </c>
    </row>
    <row r="3239" spans="1:4" x14ac:dyDescent="0.2">
      <c r="A3239" s="55">
        <v>3178</v>
      </c>
      <c r="B3239" s="1232">
        <f>'Acct Summary 7-8'!D78</f>
        <v>468746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-9254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29090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-46387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475000</v>
      </c>
      <c r="C3317" s="14" t="s">
        <v>672</v>
      </c>
      <c r="D3317" s="14" t="str">
        <f t="shared" si="50"/>
        <v>Error?</v>
      </c>
    </row>
    <row r="3318" spans="1:4" x14ac:dyDescent="0.2">
      <c r="A3318" s="55">
        <v>3257</v>
      </c>
      <c r="B3318" s="1232">
        <f>'Acct Summary 7-8'!I76</f>
        <v>760050</v>
      </c>
      <c r="C3318" s="14" t="s">
        <v>672</v>
      </c>
      <c r="D3318" s="14" t="str">
        <f t="shared" si="50"/>
        <v>Error?</v>
      </c>
    </row>
    <row r="3319" spans="1:4" x14ac:dyDescent="0.2">
      <c r="A3319" s="55">
        <v>3258</v>
      </c>
      <c r="B3319" s="1232">
        <f>'Acct Summary 7-8'!I77</f>
        <v>-285050</v>
      </c>
      <c r="C3319" s="14" t="s">
        <v>672</v>
      </c>
      <c r="D3319" s="14" t="str">
        <f t="shared" si="50"/>
        <v>Error?</v>
      </c>
    </row>
    <row r="3320" spans="1:4" x14ac:dyDescent="0.2">
      <c r="A3320" s="55">
        <v>3259</v>
      </c>
      <c r="B3320" s="1232">
        <f>'Acct Summary 7-8'!I78</f>
        <v>-193312</v>
      </c>
      <c r="C3320" s="14" t="s">
        <v>672</v>
      </c>
      <c r="D3320" s="14" t="str">
        <f t="shared" si="50"/>
        <v>Error?</v>
      </c>
    </row>
    <row r="3321" spans="1:4" x14ac:dyDescent="0.2">
      <c r="A3321" s="55">
        <v>3260</v>
      </c>
      <c r="B3321" s="1232">
        <f>'Acct Summary 7-8'!I79</f>
        <v>1768883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1575571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462683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84050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547029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43351</v>
      </c>
      <c r="D3387" s="14" t="str">
        <f t="shared" si="51"/>
        <v>Error?</v>
      </c>
    </row>
    <row r="3388" spans="1:4" x14ac:dyDescent="0.2">
      <c r="A3388" s="55">
        <v>3327</v>
      </c>
      <c r="B3388" s="1232">
        <f>'Expenditures 15-22'!D211</f>
        <v>34366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43351</v>
      </c>
      <c r="C3390" s="14" t="s">
        <v>672</v>
      </c>
      <c r="D3390" s="14" t="str">
        <f t="shared" si="51"/>
        <v>Error?</v>
      </c>
    </row>
    <row r="3391" spans="1:4" x14ac:dyDescent="0.2">
      <c r="A3391" s="55">
        <v>3330</v>
      </c>
      <c r="B3391" s="1232">
        <f>'Expenditures 15-22'!K211</f>
        <v>34366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1817833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192664</v>
      </c>
      <c r="D3417" s="14" t="str">
        <f t="shared" si="52"/>
        <v>Error?</v>
      </c>
    </row>
    <row r="3418" spans="1:4" x14ac:dyDescent="0.2">
      <c r="A3418" s="83">
        <v>3357</v>
      </c>
      <c r="D3418" s="14" t="str">
        <f t="shared" si="52"/>
        <v>OK</v>
      </c>
    </row>
    <row r="3419" spans="1:4" x14ac:dyDescent="0.2">
      <c r="A3419" s="55">
        <v>3358</v>
      </c>
      <c r="B3419" s="1232">
        <f>'Assets-Liab 5-6'!F4</f>
        <v>426936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311495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1575571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113045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108756</v>
      </c>
      <c r="C3446" s="14" t="s">
        <v>672</v>
      </c>
      <c r="D3446" s="14" t="str">
        <f t="shared" si="52"/>
        <v>Error?</v>
      </c>
    </row>
    <row r="3447" spans="1:4" x14ac:dyDescent="0.2">
      <c r="A3447" s="55">
        <v>3386</v>
      </c>
      <c r="B3447" s="1232">
        <f>'Tax Sched 24'!D16</f>
        <v>108756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83938</v>
      </c>
      <c r="C3449" s="14" t="s">
        <v>672</v>
      </c>
      <c r="D3449" s="14" t="str">
        <f t="shared" si="52"/>
        <v>Error?</v>
      </c>
    </row>
    <row r="3450" spans="1:4" x14ac:dyDescent="0.2">
      <c r="A3450" s="55">
        <v>3389</v>
      </c>
      <c r="B3450" s="1232">
        <f>'Tax Sched 24'!E16</f>
        <v>83938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109535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109535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109535</v>
      </c>
      <c r="D3567" s="14" t="str">
        <f t="shared" si="54"/>
        <v>Error?</v>
      </c>
    </row>
    <row r="3568" spans="1:4" x14ac:dyDescent="0.2">
      <c r="A3568" s="55">
        <v>3507</v>
      </c>
      <c r="B3568" s="1232">
        <f>'Assets-Liab 5-6'!K41</f>
        <v>109535</v>
      </c>
      <c r="C3568" s="14" t="s">
        <v>672</v>
      </c>
      <c r="D3568" s="14" t="str">
        <f t="shared" si="54"/>
        <v>Error?</v>
      </c>
    </row>
    <row r="3569" spans="1:4" x14ac:dyDescent="0.2">
      <c r="A3569" s="55">
        <v>3508</v>
      </c>
      <c r="B3569" s="1232">
        <f>'Acct Summary 7-8'!K4</f>
        <v>90131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90131</v>
      </c>
      <c r="C3571" s="14" t="s">
        <v>672</v>
      </c>
      <c r="D3571" s="14" t="str">
        <f t="shared" si="54"/>
        <v>Error?</v>
      </c>
    </row>
    <row r="3572" spans="1:4" x14ac:dyDescent="0.2">
      <c r="A3572" s="55">
        <v>3511</v>
      </c>
      <c r="B3572" s="1232">
        <f>'Acct Summary 7-8'!K13</f>
        <v>548085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548085</v>
      </c>
      <c r="C3575" s="14" t="s">
        <v>672</v>
      </c>
      <c r="D3575" s="14" t="str">
        <f t="shared" si="54"/>
        <v>Error?</v>
      </c>
    </row>
    <row r="3576" spans="1:4" x14ac:dyDescent="0.2">
      <c r="A3576" s="55">
        <v>3515</v>
      </c>
      <c r="B3576" s="1232">
        <f>'Acct Summary 7-8'!K20</f>
        <v>-457954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-457954</v>
      </c>
      <c r="C3588" s="14" t="s">
        <v>672</v>
      </c>
      <c r="D3588" s="14" t="str">
        <f t="shared" si="55"/>
        <v>Error?</v>
      </c>
    </row>
    <row r="3589" spans="1:4" x14ac:dyDescent="0.2">
      <c r="A3589" s="55">
        <v>3528</v>
      </c>
      <c r="B3589" s="1232">
        <f>'Acct Summary 7-8'!K79</f>
        <v>567489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109535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548085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548085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548085</v>
      </c>
      <c r="C3649" s="14" t="s">
        <v>672</v>
      </c>
      <c r="D3649" s="14" t="str">
        <f t="shared" si="56"/>
        <v>Error?</v>
      </c>
    </row>
    <row r="3650" spans="1:4" x14ac:dyDescent="0.2">
      <c r="A3650" s="55">
        <v>3589</v>
      </c>
      <c r="B3650" s="1232">
        <f>'Expenditures 15-22'!G354</f>
        <v>548085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548085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548085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548085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548085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-457954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3620</v>
      </c>
      <c r="D3721" s="14" t="str">
        <f t="shared" si="57"/>
        <v>Error?</v>
      </c>
    </row>
    <row r="3722" spans="1:4" x14ac:dyDescent="0.2">
      <c r="A3722" s="55">
        <v>3661</v>
      </c>
      <c r="B3722" s="1232">
        <f>'Expenditures 15-22'!D278</f>
        <v>3620</v>
      </c>
      <c r="C3722" s="14" t="s">
        <v>672</v>
      </c>
      <c r="D3722" s="14" t="str">
        <f t="shared" si="57"/>
        <v>Error?</v>
      </c>
    </row>
    <row r="3723" spans="1:4" x14ac:dyDescent="0.2">
      <c r="A3723" s="55">
        <v>3662</v>
      </c>
      <c r="B3723" s="1232">
        <f>'Expenditures 15-22'!K276</f>
        <v>3620</v>
      </c>
      <c r="C3723" s="14" t="s">
        <v>672</v>
      </c>
      <c r="D3723" s="14" t="str">
        <f t="shared" si="57"/>
        <v>Error?</v>
      </c>
    </row>
    <row r="3724" spans="1:4" x14ac:dyDescent="0.2">
      <c r="A3724" s="55">
        <v>3663</v>
      </c>
      <c r="B3724" s="1232">
        <f>'Expenditures 15-22'!K278</f>
        <v>3620</v>
      </c>
      <c r="C3724" s="14" t="s">
        <v>672</v>
      </c>
      <c r="D3724" s="14" t="str">
        <f t="shared" si="57"/>
        <v>Error?</v>
      </c>
    </row>
    <row r="3725" spans="1:4" x14ac:dyDescent="0.2">
      <c r="A3725" s="55">
        <v>3664</v>
      </c>
      <c r="B3725" s="1232">
        <f>'Tax Sched 24'!B13</f>
        <v>89730</v>
      </c>
      <c r="C3725" s="14" t="s">
        <v>672</v>
      </c>
      <c r="D3725" s="14" t="str">
        <f t="shared" si="57"/>
        <v>Error?</v>
      </c>
    </row>
    <row r="3726" spans="1:4" x14ac:dyDescent="0.2">
      <c r="A3726" s="55">
        <v>3665</v>
      </c>
      <c r="B3726" s="1232">
        <f>'Tax Sched 24'!D13</f>
        <v>89730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86090</v>
      </c>
      <c r="C3728" s="14" t="s">
        <v>672</v>
      </c>
      <c r="D3728" s="14" t="str">
        <f t="shared" si="57"/>
        <v>Error?</v>
      </c>
    </row>
    <row r="3729" spans="1:4" x14ac:dyDescent="0.2">
      <c r="A3729" s="55">
        <v>3668</v>
      </c>
      <c r="B3729" s="1232">
        <f>'Tax Sched 24'!E13</f>
        <v>86090</v>
      </c>
      <c r="D3729" s="14" t="str">
        <f t="shared" si="57"/>
        <v>Error?</v>
      </c>
    </row>
    <row r="3730" spans="1:4" x14ac:dyDescent="0.2">
      <c r="A3730" s="55">
        <v>3669</v>
      </c>
      <c r="B3730" s="1232">
        <f>'ICR Computation 30'!E10</f>
        <v>89106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425612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5848358</v>
      </c>
      <c r="C4122" s="14" t="s">
        <v>672</v>
      </c>
      <c r="D4122" s="14" t="str">
        <f t="shared" si="63"/>
        <v>Error?</v>
      </c>
    </row>
    <row r="4123" spans="1:4" x14ac:dyDescent="0.2">
      <c r="A4123" s="55">
        <v>4062</v>
      </c>
      <c r="B4123" s="1232">
        <f>'Acct Summary 7-8'!D10</f>
        <v>976345</v>
      </c>
      <c r="C4123" s="14" t="s">
        <v>672</v>
      </c>
      <c r="D4123" s="14" t="str">
        <f t="shared" si="63"/>
        <v>Error?</v>
      </c>
    </row>
    <row r="4124" spans="1:4" x14ac:dyDescent="0.2">
      <c r="A4124" s="55">
        <v>4063</v>
      </c>
      <c r="B4124" s="1232">
        <f>'Acct Summary 7-8'!E10</f>
        <v>1562661</v>
      </c>
      <c r="C4124" s="14" t="s">
        <v>672</v>
      </c>
      <c r="D4124" s="14" t="str">
        <f t="shared" si="63"/>
        <v>Error?</v>
      </c>
    </row>
    <row r="4125" spans="1:4" x14ac:dyDescent="0.2">
      <c r="A4125" s="55">
        <v>4064</v>
      </c>
      <c r="B4125" s="1232">
        <f>'Acct Summary 7-8'!F10</f>
        <v>366736</v>
      </c>
      <c r="C4125" s="14" t="s">
        <v>672</v>
      </c>
      <c r="D4125" s="14" t="str">
        <f t="shared" si="63"/>
        <v>Error?</v>
      </c>
    </row>
    <row r="4126" spans="1:4" x14ac:dyDescent="0.2">
      <c r="A4126" s="55">
        <v>4065</v>
      </c>
      <c r="B4126" s="1232">
        <f>'Acct Summary 7-8'!G10</f>
        <v>235279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91738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90131</v>
      </c>
      <c r="C4130" s="14" t="s">
        <v>672</v>
      </c>
      <c r="D4130" s="14" t="str">
        <f t="shared" si="63"/>
        <v>Error?</v>
      </c>
    </row>
    <row r="4131" spans="1:4" x14ac:dyDescent="0.2">
      <c r="A4131" s="55">
        <v>4070</v>
      </c>
      <c r="B4131" s="1232">
        <f>'Acct Summary 7-8'!C18</f>
        <v>425612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6288265</v>
      </c>
      <c r="C4136" s="14" t="s">
        <v>672</v>
      </c>
      <c r="D4136" s="14" t="str">
        <f t="shared" si="63"/>
        <v>Error?</v>
      </c>
    </row>
    <row r="4137" spans="1:4" x14ac:dyDescent="0.2">
      <c r="A4137" s="55">
        <v>4076</v>
      </c>
      <c r="B4137" s="1232">
        <f>'Acct Summary 7-8'!D19</f>
        <v>907599</v>
      </c>
      <c r="C4137" s="14" t="s">
        <v>672</v>
      </c>
      <c r="D4137" s="14" t="str">
        <f t="shared" si="63"/>
        <v>Error?</v>
      </c>
    </row>
    <row r="4138" spans="1:4" x14ac:dyDescent="0.2">
      <c r="A4138" s="55">
        <v>4077</v>
      </c>
      <c r="B4138" s="1232">
        <f>'Acct Summary 7-8'!E19</f>
        <v>1609048</v>
      </c>
      <c r="C4138" s="14" t="s">
        <v>672</v>
      </c>
      <c r="D4138" s="14" t="str">
        <f t="shared" si="63"/>
        <v>Error?</v>
      </c>
    </row>
    <row r="4139" spans="1:4" x14ac:dyDescent="0.2">
      <c r="A4139" s="55">
        <v>4078</v>
      </c>
      <c r="B4139" s="1232">
        <f>'Acct Summary 7-8'!F19</f>
        <v>375990</v>
      </c>
      <c r="C4139" s="14" t="s">
        <v>672</v>
      </c>
      <c r="D4139" s="14" t="str">
        <f t="shared" si="63"/>
        <v>Error?</v>
      </c>
    </row>
    <row r="4140" spans="1:4" x14ac:dyDescent="0.2">
      <c r="A4140" s="55">
        <v>4079</v>
      </c>
      <c r="B4140" s="1232">
        <f>'Acct Summary 7-8'!G19</f>
        <v>206189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548085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5215000</v>
      </c>
      <c r="C4171" s="14" t="s">
        <v>672</v>
      </c>
      <c r="D4171" s="14" t="str">
        <f t="shared" si="64"/>
        <v>Error?</v>
      </c>
    </row>
    <row r="4172" spans="1:4" x14ac:dyDescent="0.2">
      <c r="A4172" s="55">
        <v>4111</v>
      </c>
      <c r="B4172" s="1232">
        <f>'Short-Term Long-Term Debt 25'!J49</f>
        <v>5022336</v>
      </c>
      <c r="C4172" s="14" t="s">
        <v>672</v>
      </c>
      <c r="D4172" s="14" t="str">
        <f t="shared" si="64"/>
        <v>Error?</v>
      </c>
    </row>
    <row r="4173" spans="1:4" x14ac:dyDescent="0.2">
      <c r="A4173" s="55">
        <v>4112</v>
      </c>
      <c r="B4173" s="1232">
        <f>'Short-Term Long-Term Debt 25'!H49</f>
        <v>1435000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1750.0000000000002</v>
      </c>
      <c r="C4265" s="14" t="s">
        <v>672</v>
      </c>
      <c r="D4265" s="14" t="str">
        <f t="shared" si="65"/>
        <v>Error?</v>
      </c>
      <c r="E4265" s="811"/>
    </row>
    <row r="4266" spans="1:5" x14ac:dyDescent="0.2">
      <c r="A4266" s="91">
        <v>4205</v>
      </c>
      <c r="B4266" s="1232">
        <f>('FP Info 3'!F10)*100000</f>
        <v>535</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2405</v>
      </c>
      <c r="C4268" s="14" t="s">
        <v>672</v>
      </c>
      <c r="D4268" s="14" t="str">
        <f t="shared" si="65"/>
        <v>Error?</v>
      </c>
    </row>
    <row r="4269" spans="1:5" x14ac:dyDescent="0.2">
      <c r="A4269" s="91">
        <v>4208</v>
      </c>
      <c r="B4269" s="1232">
        <f>'FP Info 3'!J16</f>
        <v>3805108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23516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4408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1507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5811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177779184</v>
      </c>
      <c r="D4995" s="14" t="str">
        <f t="shared" si="77"/>
        <v>Error?</v>
      </c>
    </row>
    <row r="4996" spans="1:4" x14ac:dyDescent="0.2">
      <c r="A4996" s="91">
        <v>4935</v>
      </c>
      <c r="B4996" s="1232">
        <f>'FP Info 3'!H31</f>
        <v>12266763.696</v>
      </c>
      <c r="D4996" s="14" t="str">
        <f t="shared" si="77"/>
        <v>Error?</v>
      </c>
    </row>
    <row r="4997" spans="1:4" x14ac:dyDescent="0.2">
      <c r="A4997" s="91">
        <v>4936</v>
      </c>
      <c r="B4997" s="1232">
        <f>'FP Info 3'!H37</f>
        <v>5215000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400000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400000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79730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3129363</v>
      </c>
      <c r="D5061" s="14" t="str">
        <f t="shared" si="78"/>
        <v>Error?</v>
      </c>
    </row>
    <row r="5062" spans="1:4" x14ac:dyDescent="0.2">
      <c r="A5062" s="83">
        <v>5001</v>
      </c>
      <c r="D5062" s="14" t="str">
        <f t="shared" si="78"/>
        <v>OK</v>
      </c>
    </row>
    <row r="5063" spans="1:4" x14ac:dyDescent="0.2">
      <c r="A5063" s="55">
        <v>5002</v>
      </c>
      <c r="B5063" s="1232">
        <f>'Revenues 9-14'!C7</f>
        <v>35893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3244986</v>
      </c>
      <c r="C5066" s="14" t="s">
        <v>672</v>
      </c>
      <c r="D5066" s="14" t="str">
        <f t="shared" si="78"/>
        <v>Error?</v>
      </c>
    </row>
    <row r="5067" spans="1:4" x14ac:dyDescent="0.2">
      <c r="A5067" s="55">
        <v>5006</v>
      </c>
      <c r="B5067" s="1232">
        <f>'Revenues 9-14'!C14</f>
        <v>11228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18115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29343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1004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1004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6980</v>
      </c>
      <c r="D5094" s="14" t="str">
        <f t="shared" si="78"/>
        <v>Error?</v>
      </c>
    </row>
    <row r="5095" spans="1:4" x14ac:dyDescent="0.2">
      <c r="A5095" s="55">
        <v>5034</v>
      </c>
      <c r="B5095" s="1232">
        <f>'Revenues 9-14'!C74</f>
        <v>729</v>
      </c>
      <c r="D5095" s="14" t="str">
        <f t="shared" si="78"/>
        <v>Error?</v>
      </c>
    </row>
    <row r="5096" spans="1:4" x14ac:dyDescent="0.2">
      <c r="A5096" s="55">
        <v>5035</v>
      </c>
      <c r="B5096" s="1232">
        <f>'Revenues 9-14'!C75</f>
        <v>173056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177618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177618</v>
      </c>
      <c r="C5102" s="14" t="s">
        <v>672</v>
      </c>
      <c r="D5102" s="14" t="str">
        <f t="shared" si="78"/>
        <v>Error?</v>
      </c>
    </row>
    <row r="5103" spans="1:4" x14ac:dyDescent="0.2">
      <c r="A5103" s="55">
        <v>5042</v>
      </c>
      <c r="B5103" s="1232">
        <f>'Revenues 9-14'!C84</f>
        <v>100147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100147</v>
      </c>
      <c r="C5112" s="14" t="s">
        <v>672</v>
      </c>
      <c r="D5112" s="14" t="str">
        <f t="shared" si="78"/>
        <v>Error?</v>
      </c>
    </row>
    <row r="5113" spans="1:4" x14ac:dyDescent="0.2">
      <c r="A5113" s="55">
        <v>5052</v>
      </c>
      <c r="B5113" s="1232">
        <f>'Revenues 9-14'!C95</f>
        <v>5000</v>
      </c>
      <c r="D5113" s="14" t="str">
        <f t="shared" si="78"/>
        <v>Error?</v>
      </c>
    </row>
    <row r="5114" spans="1:4" x14ac:dyDescent="0.2">
      <c r="A5114" s="55">
        <v>5053</v>
      </c>
      <c r="B5114" s="1232">
        <f>'Revenues 9-14'!C96</f>
        <v>31013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117133</v>
      </c>
      <c r="D5118" s="14" t="str">
        <f t="shared" si="78"/>
        <v>Error?</v>
      </c>
    </row>
    <row r="5119" spans="1:4" x14ac:dyDescent="0.2">
      <c r="A5119" s="55">
        <v>5058</v>
      </c>
      <c r="B5119" s="1232">
        <f>'Revenues 9-14'!C107</f>
        <v>2115</v>
      </c>
      <c r="D5119" s="14" t="str">
        <f t="shared" ref="D5119:D5182" si="79">IF(ISBLANK(B5119),"OK",IF(A5119-B5119=0,"OK","Error?"))</f>
        <v>Error?</v>
      </c>
    </row>
    <row r="5120" spans="1:4" x14ac:dyDescent="0.2">
      <c r="A5120" s="55">
        <v>5059</v>
      </c>
      <c r="B5120" s="1232">
        <f>'Revenues 9-14'!C108</f>
        <v>162956</v>
      </c>
      <c r="C5120" s="14" t="s">
        <v>672</v>
      </c>
      <c r="D5120" s="14" t="str">
        <f t="shared" si="79"/>
        <v>Error?</v>
      </c>
    </row>
    <row r="5121" spans="1:4" x14ac:dyDescent="0.2">
      <c r="A5121" s="55">
        <v>5060</v>
      </c>
      <c r="B5121" s="1232">
        <f>'Revenues 9-14'!C109</f>
        <v>3889110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940643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940643</v>
      </c>
      <c r="C5132" s="14" t="s">
        <v>672</v>
      </c>
      <c r="D5132" s="14" t="str">
        <f t="shared" si="79"/>
        <v>Error?</v>
      </c>
    </row>
    <row r="5133" spans="1:4" x14ac:dyDescent="0.2">
      <c r="A5133" s="55">
        <v>5072</v>
      </c>
      <c r="B5133" s="1232">
        <f>'Revenues 9-14'!C124</f>
        <v>12146</v>
      </c>
      <c r="D5133" s="14" t="str">
        <f t="shared" si="79"/>
        <v>Error?</v>
      </c>
    </row>
    <row r="5134" spans="1:4" x14ac:dyDescent="0.2">
      <c r="A5134" s="55">
        <v>5073</v>
      </c>
      <c r="B5134" s="1232">
        <f>'Revenues 9-14'!C125</f>
        <v>101723</v>
      </c>
      <c r="D5134" s="14" t="str">
        <f t="shared" si="79"/>
        <v>Error?</v>
      </c>
    </row>
    <row r="5135" spans="1:4" x14ac:dyDescent="0.2">
      <c r="A5135" s="55">
        <v>5074</v>
      </c>
      <c r="B5135" s="1232">
        <f>'Revenues 9-14'!C126</f>
        <v>108532</v>
      </c>
      <c r="D5135" s="14" t="str">
        <f t="shared" si="79"/>
        <v>Error?</v>
      </c>
    </row>
    <row r="5136" spans="1:4" x14ac:dyDescent="0.2">
      <c r="A5136" s="83">
        <v>5075</v>
      </c>
      <c r="D5136" s="14" t="str">
        <f t="shared" si="79"/>
        <v>OK</v>
      </c>
    </row>
    <row r="5137" spans="1:4" x14ac:dyDescent="0.2">
      <c r="A5137" s="55">
        <v>5076</v>
      </c>
      <c r="B5137" s="1232">
        <f>'Revenues 9-14'!C127</f>
        <v>3505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1500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227406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1220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1220</v>
      </c>
      <c r="C5165" s="14" t="s">
        <v>672</v>
      </c>
      <c r="D5165" s="14" t="str">
        <f t="shared" si="79"/>
        <v>Error?</v>
      </c>
    </row>
    <row r="5166" spans="1:4" x14ac:dyDescent="0.2">
      <c r="A5166" s="83">
        <v>5105</v>
      </c>
      <c r="D5166" s="14" t="str">
        <f t="shared" si="79"/>
        <v>OK</v>
      </c>
    </row>
    <row r="5167" spans="1:4" x14ac:dyDescent="0.2">
      <c r="A5167" s="55">
        <v>5106</v>
      </c>
      <c r="B5167" s="1232">
        <f>'Revenues 9-14'!C145</f>
        <v>289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229665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1170308</v>
      </c>
      <c r="C5223" s="14" t="s">
        <v>672</v>
      </c>
      <c r="D5223" s="14" t="str">
        <f t="shared" si="80"/>
        <v>Error?</v>
      </c>
    </row>
    <row r="5224" spans="1:4" x14ac:dyDescent="0.2">
      <c r="A5224" s="55">
        <v>5163</v>
      </c>
      <c r="B5224" s="1232">
        <f>'Revenues 9-14'!C176</f>
        <v>37223</v>
      </c>
      <c r="D5224" s="14" t="str">
        <f t="shared" si="80"/>
        <v>Error?</v>
      </c>
    </row>
    <row r="5225" spans="1:4" x14ac:dyDescent="0.2">
      <c r="A5225" s="55">
        <v>5164</v>
      </c>
      <c r="B5225" s="1232">
        <f>'Revenues 9-14'!C178</f>
        <v>37223</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62139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62139</v>
      </c>
      <c r="C5246" s="14" t="s">
        <v>672</v>
      </c>
      <c r="D5246" s="14" t="str">
        <f t="shared" si="80"/>
        <v>Error?</v>
      </c>
    </row>
    <row r="5247" spans="1:4" x14ac:dyDescent="0.2">
      <c r="A5247" s="55">
        <v>5186</v>
      </c>
      <c r="B5247" s="1232">
        <f>'Revenues 9-14'!C203</f>
        <v>113168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113168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117063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117063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326105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363328</v>
      </c>
      <c r="C5326" s="14" t="s">
        <v>672</v>
      </c>
      <c r="D5326" s="14" t="str">
        <f t="shared" si="82"/>
        <v>Error?</v>
      </c>
    </row>
    <row r="5327" spans="1:4" x14ac:dyDescent="0.2">
      <c r="A5327" s="55">
        <v>5266</v>
      </c>
      <c r="B5327" s="1232">
        <f>'Revenues 9-14'!C275</f>
        <v>5422746</v>
      </c>
      <c r="C5327" s="14" t="s">
        <v>672</v>
      </c>
      <c r="D5327" s="14" t="str">
        <f t="shared" si="82"/>
        <v>Error?</v>
      </c>
    </row>
    <row r="5328" spans="1:4" x14ac:dyDescent="0.2">
      <c r="A5328" s="55">
        <v>5267</v>
      </c>
      <c r="B5328" s="1232">
        <f>'Revenues 9-14'!D5</f>
        <v>882591</v>
      </c>
      <c r="D5328" s="14" t="str">
        <f t="shared" si="82"/>
        <v>Error?</v>
      </c>
    </row>
    <row r="5329" spans="1:4" x14ac:dyDescent="0.2">
      <c r="A5329" s="83">
        <v>5268</v>
      </c>
      <c r="D5329" s="14" t="str">
        <f t="shared" si="82"/>
        <v>OK</v>
      </c>
    </row>
    <row r="5330" spans="1:4" x14ac:dyDescent="0.2">
      <c r="A5330" s="55">
        <v>5269</v>
      </c>
      <c r="B5330" s="1232">
        <f>'Revenues 9-14'!D6</f>
        <v>10000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892591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3513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3513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80238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80241</v>
      </c>
      <c r="C5355" s="14" t="s">
        <v>672</v>
      </c>
      <c r="D5355" s="14" t="str">
        <f t="shared" si="82"/>
        <v>Error?</v>
      </c>
    </row>
    <row r="5356" spans="1:4" x14ac:dyDescent="0.2">
      <c r="A5356" s="55">
        <v>5295</v>
      </c>
      <c r="B5356" s="1232">
        <f>'Revenues 9-14'!D109</f>
        <v>976345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976345</v>
      </c>
      <c r="C5508" s="14" t="s">
        <v>672</v>
      </c>
      <c r="D5508" s="14" t="str">
        <f t="shared" si="85"/>
        <v>Error?</v>
      </c>
    </row>
    <row r="5509" spans="1:4" x14ac:dyDescent="0.2">
      <c r="A5509" s="55">
        <v>5448</v>
      </c>
      <c r="B5509" s="1232">
        <f>'Revenues 9-14'!E5</f>
        <v>1561858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1561858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803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1562661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1562661</v>
      </c>
      <c r="C5552" s="14" t="s">
        <v>672</v>
      </c>
      <c r="D5552" s="14" t="str">
        <f t="shared" si="85"/>
        <v>Error?</v>
      </c>
    </row>
    <row r="5553" spans="1:4" x14ac:dyDescent="0.2">
      <c r="A5553" s="55">
        <v>5492</v>
      </c>
      <c r="B5553" s="1232">
        <f>'Revenues 9-14'!F5</f>
        <v>215353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215353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1205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1205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216558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7968</v>
      </c>
      <c r="D5615" s="14" t="str">
        <f t="shared" si="86"/>
        <v>Error?</v>
      </c>
    </row>
    <row r="5616" spans="1:4" x14ac:dyDescent="0.2">
      <c r="A5616" s="83">
        <v>5555</v>
      </c>
      <c r="D5616" s="14" t="str">
        <f t="shared" si="86"/>
        <v>OK</v>
      </c>
    </row>
    <row r="5617" spans="1:4" x14ac:dyDescent="0.2">
      <c r="A5617" s="55">
        <v>5556</v>
      </c>
      <c r="B5617" s="1232">
        <f>'Revenues 9-14'!F152</f>
        <v>142210</v>
      </c>
      <c r="D5617" s="14" t="str">
        <f t="shared" si="86"/>
        <v>Error?</v>
      </c>
    </row>
    <row r="5618" spans="1:4" x14ac:dyDescent="0.2">
      <c r="A5618" s="55">
        <v>5557</v>
      </c>
      <c r="B5618" s="1232">
        <f>'Revenues 9-14'!F154</f>
        <v>150178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150178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150178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366736</v>
      </c>
      <c r="C5720" s="14" t="s">
        <v>672</v>
      </c>
      <c r="D5720" s="14" t="str">
        <f t="shared" si="88"/>
        <v>Error?</v>
      </c>
    </row>
    <row r="5721" spans="1:4" x14ac:dyDescent="0.2">
      <c r="A5721" s="55">
        <v>5660</v>
      </c>
      <c r="B5721" s="1232">
        <f>'Revenues 9-14'!G5</f>
        <v>95651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108756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204407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8000</v>
      </c>
      <c r="C5730" s="14" t="s">
        <v>672</v>
      </c>
      <c r="D5730" s="14" t="str">
        <f t="shared" si="88"/>
        <v>Error?</v>
      </c>
    </row>
    <row r="5731" spans="1:4" x14ac:dyDescent="0.2">
      <c r="A5731" s="55">
        <v>5670</v>
      </c>
      <c r="B5731" s="1232">
        <f>'Revenues 9-14'!G65</f>
        <v>803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22069</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235279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89730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89730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2008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2008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91738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89730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89730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401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401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90131</v>
      </c>
      <c r="C6023" s="14" t="s">
        <v>672</v>
      </c>
      <c r="D6023" s="14" t="str">
        <f t="shared" si="93"/>
        <v>Error?</v>
      </c>
    </row>
    <row r="6024" spans="1:5" x14ac:dyDescent="0.2">
      <c r="A6024" s="55">
        <v>5963</v>
      </c>
      <c r="B6024" s="1232">
        <f>'Revenues 9-14'!G109</f>
        <v>235279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91738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90131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165347</v>
      </c>
      <c r="D6031" s="14" t="str">
        <f t="shared" si="93"/>
        <v>Error?</v>
      </c>
    </row>
    <row r="6032" spans="1:5" x14ac:dyDescent="0.2">
      <c r="A6032" s="55">
        <v>5971</v>
      </c>
      <c r="B6032" s="1232">
        <f>'Acct Summary 7-8'!G15</f>
        <v>3620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26962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768.33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53747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53747</v>
      </c>
      <c r="D6215" s="14" t="str">
        <f t="shared" si="96"/>
        <v>Error?</v>
      </c>
      <c r="E6215" s="14" t="s">
        <v>209</v>
      </c>
    </row>
    <row r="6216" spans="1:5" x14ac:dyDescent="0.2">
      <c r="A6216">
        <v>6155</v>
      </c>
      <c r="B6216" s="1232">
        <f>'Assets-Liab 5-6'!J41</f>
        <v>53747</v>
      </c>
      <c r="D6216" s="14" t="str">
        <f t="shared" si="96"/>
        <v>Error?</v>
      </c>
      <c r="E6216" s="14" t="s">
        <v>209</v>
      </c>
    </row>
    <row r="6217" spans="1:5" x14ac:dyDescent="0.2">
      <c r="A6217">
        <v>6156</v>
      </c>
      <c r="B6217" s="1232">
        <f>'Assets-Liab 5-6'!J4</f>
        <v>53747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373222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373222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373222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319731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319731</v>
      </c>
      <c r="D6229" s="14" t="str">
        <f t="shared" si="96"/>
        <v>Error?</v>
      </c>
      <c r="E6229" s="14" t="s">
        <v>209</v>
      </c>
    </row>
    <row r="6230" spans="1:5" x14ac:dyDescent="0.2">
      <c r="A6230">
        <v>6169</v>
      </c>
      <c r="B6230" s="1232">
        <f>'Acct Summary 7-8'!J20</f>
        <v>53491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10050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53491</v>
      </c>
      <c r="D6263" s="14" t="str">
        <f t="shared" si="96"/>
        <v>Error?</v>
      </c>
      <c r="E6263" s="14" t="s">
        <v>209</v>
      </c>
    </row>
    <row r="6264" spans="1:5" x14ac:dyDescent="0.2">
      <c r="A6264">
        <v>6203</v>
      </c>
      <c r="B6264" s="1232">
        <f>'Acct Summary 7-8'!J79</f>
        <v>256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53747</v>
      </c>
      <c r="D6266" s="14" t="str">
        <f t="shared" si="96"/>
        <v>Error?</v>
      </c>
      <c r="E6266" s="14" t="s">
        <v>209</v>
      </c>
    </row>
    <row r="6267" spans="1:5" x14ac:dyDescent="0.2">
      <c r="A6267">
        <v>6206</v>
      </c>
      <c r="B6267" s="1232">
        <f>'Acct Summary 7-8'!C82</f>
        <v>-106017</v>
      </c>
      <c r="D6267" s="14" t="str">
        <f t="shared" si="96"/>
        <v>Error?</v>
      </c>
      <c r="E6267" s="14" t="s">
        <v>209</v>
      </c>
    </row>
    <row r="6268" spans="1:5" x14ac:dyDescent="0.2">
      <c r="A6268">
        <v>6207</v>
      </c>
      <c r="B6268" s="1232">
        <f>'Acct Summary 7-8'!D82</f>
        <v>468746</v>
      </c>
      <c r="D6268" s="14" t="str">
        <f t="shared" si="96"/>
        <v>Error?</v>
      </c>
      <c r="E6268" s="14" t="s">
        <v>209</v>
      </c>
    </row>
    <row r="6269" spans="1:5" x14ac:dyDescent="0.2">
      <c r="A6269">
        <v>6208</v>
      </c>
      <c r="B6269" s="1232">
        <f>'Acct Summary 7-8'!E82</f>
        <v>-46387</v>
      </c>
      <c r="D6269" s="14" t="str">
        <f t="shared" si="96"/>
        <v>Error?</v>
      </c>
      <c r="E6269" s="14" t="s">
        <v>209</v>
      </c>
    </row>
    <row r="6270" spans="1:5" x14ac:dyDescent="0.2">
      <c r="A6270">
        <v>6209</v>
      </c>
      <c r="B6270" s="1232">
        <f>'Acct Summary 7-8'!F82</f>
        <v>-9254</v>
      </c>
      <c r="D6270" s="14" t="str">
        <f t="shared" si="96"/>
        <v>Error?</v>
      </c>
      <c r="E6270" s="14" t="s">
        <v>209</v>
      </c>
    </row>
    <row r="6271" spans="1:5" x14ac:dyDescent="0.2">
      <c r="A6271">
        <v>6210</v>
      </c>
      <c r="B6271" s="1232">
        <f>'Acct Summary 7-8'!G82</f>
        <v>29090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-193312</v>
      </c>
      <c r="D6273" s="14" t="str">
        <f t="shared" si="97"/>
        <v>Error?</v>
      </c>
      <c r="E6273" s="14" t="s">
        <v>209</v>
      </c>
    </row>
    <row r="6274" spans="1:5" x14ac:dyDescent="0.2">
      <c r="A6274">
        <v>6213</v>
      </c>
      <c r="B6274" s="1232">
        <f>'Acct Summary 7-8'!J82</f>
        <v>53491</v>
      </c>
      <c r="D6274" s="14" t="str">
        <f t="shared" si="97"/>
        <v>Error?</v>
      </c>
      <c r="E6274" s="14" t="s">
        <v>209</v>
      </c>
    </row>
    <row r="6275" spans="1:5" x14ac:dyDescent="0.2">
      <c r="A6275">
        <v>6214</v>
      </c>
      <c r="B6275" s="1232">
        <f>'Acct Summary 7-8'!K82</f>
        <v>-457954</v>
      </c>
      <c r="D6275" s="14" t="str">
        <f t="shared" si="97"/>
        <v>Error?</v>
      </c>
      <c r="E6275" s="14" t="s">
        <v>209</v>
      </c>
    </row>
    <row r="6276" spans="1:5" x14ac:dyDescent="0.2">
      <c r="A6276">
        <v>6215</v>
      </c>
      <c r="B6276" s="1232">
        <f>'Acct Summary 7-8'!C83</f>
        <v>6.9601496848739499</v>
      </c>
      <c r="D6276" s="14" t="str">
        <f t="shared" si="97"/>
        <v>Error?</v>
      </c>
      <c r="E6276" s="14" t="s">
        <v>209</v>
      </c>
    </row>
    <row r="6277" spans="1:5" x14ac:dyDescent="0.2">
      <c r="A6277">
        <v>6216</v>
      </c>
      <c r="B6277" s="1232">
        <f>'Acct Summary 7-8'!D83</f>
        <v>0.25785977039695068</v>
      </c>
      <c r="D6277" s="14" t="str">
        <f t="shared" si="97"/>
        <v>Error?</v>
      </c>
      <c r="E6277" s="14" t="s">
        <v>209</v>
      </c>
    </row>
    <row r="6278" spans="1:5" x14ac:dyDescent="0.2">
      <c r="A6278">
        <v>6217</v>
      </c>
      <c r="B6278" s="1232">
        <f>'Acct Summary 7-8'!E83</f>
        <v>-0.24076630818419631</v>
      </c>
      <c r="D6278" s="14" t="str">
        <f t="shared" si="97"/>
        <v>Error?</v>
      </c>
      <c r="E6278" s="14" t="s">
        <v>209</v>
      </c>
    </row>
    <row r="6279" spans="1:5" x14ac:dyDescent="0.2">
      <c r="A6279">
        <v>6218</v>
      </c>
      <c r="B6279" s="1232">
        <f>'Acct Summary 7-8'!F83</f>
        <v>-2.1675379916427755E-2</v>
      </c>
      <c r="D6279" s="14" t="str">
        <f t="shared" si="97"/>
        <v>Error?</v>
      </c>
      <c r="E6279" s="14" t="s">
        <v>209</v>
      </c>
    </row>
    <row r="6280" spans="1:5" x14ac:dyDescent="0.2">
      <c r="A6280">
        <v>6219</v>
      </c>
      <c r="B6280" s="1232">
        <f>'Acct Summary 7-8'!G83</f>
        <v>9.338833689144288E-2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-0.12269329658898266</v>
      </c>
      <c r="D6282" s="14" t="str">
        <f t="shared" si="97"/>
        <v>Error?</v>
      </c>
      <c r="E6282" s="14" t="s">
        <v>209</v>
      </c>
    </row>
    <row r="6283" spans="1:5" x14ac:dyDescent="0.2">
      <c r="A6283">
        <v>6222</v>
      </c>
      <c r="B6283" s="1232">
        <f>'Acct Summary 7-8'!J83</f>
        <v>0.99523694345730929</v>
      </c>
      <c r="D6283" s="14" t="str">
        <f t="shared" si="97"/>
        <v>Error?</v>
      </c>
      <c r="E6283" s="14" t="s">
        <v>209</v>
      </c>
    </row>
    <row r="6284" spans="1:5" x14ac:dyDescent="0.2">
      <c r="A6284">
        <v>6223</v>
      </c>
      <c r="B6284" s="1232">
        <f>'Acct Summary 7-8'!K83</f>
        <v>-4.180891952344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372921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372921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301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301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5041</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373222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59014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21843</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65572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21843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260973</v>
      </c>
      <c r="D6983" s="14" t="str">
        <f t="shared" si="108"/>
        <v>Error?</v>
      </c>
    </row>
    <row r="6984" spans="1:4" x14ac:dyDescent="0.2">
      <c r="A6984">
        <v>6923</v>
      </c>
      <c r="B6984" s="1232">
        <f>'Expenditures 15-22'!K86</f>
        <v>260973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260973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21843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319731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373222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10064</v>
      </c>
      <c r="D7073" s="14" t="str">
        <f t="shared" si="109"/>
        <v>Error?</v>
      </c>
    </row>
    <row r="7074" spans="1:4" x14ac:dyDescent="0.2">
      <c r="A7074">
        <v>7013</v>
      </c>
      <c r="B7074" s="1232">
        <f>'Expenditures 15-22'!K210</f>
        <v>10064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9340</v>
      </c>
      <c r="D7089" s="14" t="str">
        <f t="shared" si="109"/>
        <v>Error?</v>
      </c>
    </row>
    <row r="7090" spans="1:4" x14ac:dyDescent="0.2">
      <c r="A7090">
        <v>7029</v>
      </c>
      <c r="B7090" s="1232">
        <f>'Expenditures 15-22'!K246</f>
        <v>9340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48891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48891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8166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8166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47041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47041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178618</v>
      </c>
      <c r="D7172" s="14" t="str">
        <f t="shared" si="111"/>
        <v>Error?</v>
      </c>
    </row>
    <row r="7173" spans="1:4" x14ac:dyDescent="0.2">
      <c r="A7173">
        <v>7112</v>
      </c>
      <c r="B7173" s="1232">
        <f>'Expenditures 15-22'!D318</f>
        <v>4564</v>
      </c>
      <c r="D7173" s="14" t="str">
        <f t="shared" si="111"/>
        <v>Error?</v>
      </c>
    </row>
    <row r="7174" spans="1:4" x14ac:dyDescent="0.2">
      <c r="A7174">
        <v>7113</v>
      </c>
      <c r="B7174" s="1232">
        <f>'Expenditures 15-22'!E318</f>
        <v>5943</v>
      </c>
      <c r="D7174" s="14" t="str">
        <f t="shared" si="111"/>
        <v>Error?</v>
      </c>
    </row>
    <row r="7175" spans="1:4" x14ac:dyDescent="0.2">
      <c r="A7175">
        <v>7114</v>
      </c>
      <c r="B7175" s="1232">
        <f>'Expenditures 15-22'!F318</f>
        <v>3516</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1006</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193647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21986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21986</v>
      </c>
      <c r="D7198" s="14" t="str">
        <f t="shared" si="111"/>
        <v>Error?</v>
      </c>
    </row>
    <row r="7199" spans="1:4" x14ac:dyDescent="0.2">
      <c r="A7199">
        <v>7138</v>
      </c>
      <c r="B7199" s="1232">
        <f>'Expenditures 15-22'!C323</f>
        <v>178618</v>
      </c>
      <c r="D7199" s="14" t="str">
        <f t="shared" si="111"/>
        <v>Error?</v>
      </c>
    </row>
    <row r="7200" spans="1:4" x14ac:dyDescent="0.2">
      <c r="A7200">
        <v>7139</v>
      </c>
      <c r="B7200" s="1232">
        <f>'Expenditures 15-22'!D323</f>
        <v>4564</v>
      </c>
      <c r="D7200" s="14" t="str">
        <f t="shared" si="111"/>
        <v>Error?</v>
      </c>
    </row>
    <row r="7201" spans="1:4" x14ac:dyDescent="0.2">
      <c r="A7201">
        <v>7140</v>
      </c>
      <c r="B7201" s="1232">
        <f>'Expenditures 15-22'!E323</f>
        <v>132027</v>
      </c>
      <c r="D7201" s="14" t="str">
        <f t="shared" si="111"/>
        <v>Error?</v>
      </c>
    </row>
    <row r="7202" spans="1:4" x14ac:dyDescent="0.2">
      <c r="A7202">
        <v>7141</v>
      </c>
      <c r="B7202" s="1232">
        <f>'Expenditures 15-22'!F323</f>
        <v>3516</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1006</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319731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178618</v>
      </c>
      <c r="D7216" s="14" t="str">
        <f t="shared" si="111"/>
        <v>Error?</v>
      </c>
    </row>
    <row r="7217" spans="1:4" x14ac:dyDescent="0.2">
      <c r="A7217">
        <v>7156</v>
      </c>
      <c r="B7217" s="1232">
        <f>'Expenditures 15-22'!D331</f>
        <v>4564</v>
      </c>
      <c r="D7217" s="14" t="str">
        <f t="shared" si="111"/>
        <v>Error?</v>
      </c>
    </row>
    <row r="7218" spans="1:4" x14ac:dyDescent="0.2">
      <c r="A7218">
        <v>7157</v>
      </c>
      <c r="B7218" s="1232">
        <f>'Expenditures 15-22'!E331</f>
        <v>132027</v>
      </c>
      <c r="D7218" s="14" t="str">
        <f t="shared" si="111"/>
        <v>Error?</v>
      </c>
    </row>
    <row r="7219" spans="1:4" x14ac:dyDescent="0.2">
      <c r="A7219">
        <v>7158</v>
      </c>
      <c r="B7219" s="1232">
        <f>'Expenditures 15-22'!F331</f>
        <v>3516</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1006</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319731</v>
      </c>
      <c r="D7224" s="14" t="str">
        <f t="shared" si="111"/>
        <v>Error?</v>
      </c>
    </row>
    <row r="7225" spans="1:4" x14ac:dyDescent="0.2">
      <c r="A7225">
        <v>7164</v>
      </c>
      <c r="B7225" s="1232">
        <f>'Expenditures 15-22'!K332</f>
        <v>53491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2287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4271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21843</v>
      </c>
      <c r="D7624" s="14" t="str">
        <f t="shared" si="124"/>
        <v>Error?</v>
      </c>
      <c r="E7624" s="14" t="s">
        <v>20</v>
      </c>
    </row>
    <row r="7625" spans="1:5" x14ac:dyDescent="0.2">
      <c r="A7625">
        <f t="shared" si="123"/>
        <v>7564</v>
      </c>
      <c r="B7625" s="1232">
        <f>'Cap Outlay Deprec 27'!I17</f>
        <v>2184.3000000000002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822879.3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22069</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35893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750000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2016-09-14T19:02:07Z</cp:lastPrinted>
  <dcterms:created xsi:type="dcterms:W3CDTF">2003-10-29T19:06:34Z</dcterms:created>
  <dcterms:modified xsi:type="dcterms:W3CDTF">2016-10-19T13:27:10Z</dcterms:modified>
</cp:coreProperties>
</file>